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hộ\lâp bo 2024\lhp\công khai\"/>
    </mc:Choice>
  </mc:AlternateContent>
  <bookViews>
    <workbookView xWindow="0" yWindow="0" windowWidth="20580" windowHeight="5775"/>
  </bookViews>
  <sheets>
    <sheet name="BỘ CÓ THUẾ" sheetId="2" r:id="rId1"/>
    <sheet name="BỘ TNT" sheetId="1" r:id="rId2"/>
  </sheets>
  <externalReferences>
    <externalReference r:id="rId3"/>
  </externalReferences>
  <definedNames>
    <definedName name="_xlnm._FilterDatabase" localSheetId="0" hidden="1">'BỘ CÓ THUẾ'!$A$13:$N$376</definedName>
  </definedNames>
  <calcPr calcId="162913"/>
</workbook>
</file>

<file path=xl/calcChain.xml><?xml version="1.0" encoding="utf-8"?>
<calcChain xmlns="http://schemas.openxmlformats.org/spreadsheetml/2006/main">
  <c r="I360" i="2" l="1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6" i="2"/>
  <c r="K355" i="2"/>
  <c r="K354" i="2"/>
  <c r="K353" i="2"/>
  <c r="K352" i="2"/>
  <c r="K351" i="2"/>
  <c r="K349" i="2"/>
  <c r="K348" i="2"/>
  <c r="K347" i="2"/>
  <c r="K346" i="2"/>
  <c r="K345" i="2"/>
  <c r="K344" i="2"/>
  <c r="K343" i="2"/>
  <c r="K317" i="2"/>
  <c r="K211" i="2"/>
  <c r="J374" i="2"/>
  <c r="J371" i="2"/>
  <c r="J370" i="2"/>
  <c r="J369" i="2"/>
  <c r="J368" i="2"/>
  <c r="J367" i="2"/>
  <c r="J366" i="2"/>
  <c r="J365" i="2"/>
  <c r="J364" i="2"/>
  <c r="J363" i="2"/>
  <c r="J362" i="2"/>
  <c r="I362" i="2" s="1"/>
  <c r="J361" i="2"/>
  <c r="J360" i="2"/>
  <c r="J359" i="2"/>
  <c r="I359" i="2" s="1"/>
  <c r="J358" i="2"/>
  <c r="I358" i="2" s="1"/>
  <c r="J356" i="2"/>
  <c r="I356" i="2" s="1"/>
  <c r="J355" i="2"/>
  <c r="I355" i="2" s="1"/>
  <c r="J354" i="2"/>
  <c r="I354" i="2" s="1"/>
  <c r="J353" i="2"/>
  <c r="J352" i="2"/>
  <c r="I352" i="2" s="1"/>
  <c r="J351" i="2"/>
  <c r="I351" i="2" s="1"/>
  <c r="J349" i="2"/>
  <c r="I349" i="2" s="1"/>
  <c r="J348" i="2"/>
  <c r="I348" i="2" s="1"/>
  <c r="J347" i="2"/>
  <c r="I347" i="2" s="1"/>
  <c r="J346" i="2"/>
  <c r="I346" i="2" s="1"/>
  <c r="J345" i="2"/>
  <c r="I345" i="2" s="1"/>
  <c r="J344" i="2"/>
  <c r="J343" i="2"/>
  <c r="I343" i="2" s="1"/>
  <c r="J327" i="2"/>
  <c r="J302" i="2"/>
  <c r="I302" i="2" s="1"/>
  <c r="J259" i="2"/>
  <c r="J238" i="2"/>
  <c r="I238" i="2" s="1"/>
  <c r="J195" i="2"/>
  <c r="J174" i="2"/>
  <c r="I174" i="2" s="1"/>
  <c r="J131" i="2"/>
  <c r="J110" i="2"/>
  <c r="I110" i="2" s="1"/>
  <c r="J67" i="2"/>
  <c r="J46" i="2"/>
  <c r="I46" i="2" s="1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38" i="2"/>
  <c r="G330" i="2"/>
  <c r="G322" i="2"/>
  <c r="G314" i="2"/>
  <c r="G306" i="2"/>
  <c r="G298" i="2"/>
  <c r="G290" i="2"/>
  <c r="G282" i="2"/>
  <c r="G274" i="2"/>
  <c r="G266" i="2"/>
  <c r="G258" i="2"/>
  <c r="G250" i="2"/>
  <c r="G242" i="2"/>
  <c r="G234" i="2"/>
  <c r="G226" i="2"/>
  <c r="G218" i="2"/>
  <c r="G210" i="2"/>
  <c r="G202" i="2"/>
  <c r="G194" i="2"/>
  <c r="G186" i="2"/>
  <c r="G178" i="2"/>
  <c r="G170" i="2"/>
  <c r="G162" i="2"/>
  <c r="G154" i="2"/>
  <c r="G146" i="2"/>
  <c r="G138" i="2"/>
  <c r="G130" i="2"/>
  <c r="G122" i="2"/>
  <c r="G114" i="2"/>
  <c r="G106" i="2"/>
  <c r="G98" i="2"/>
  <c r="G90" i="2"/>
  <c r="G82" i="2"/>
  <c r="G74" i="2"/>
  <c r="G66" i="2"/>
  <c r="G58" i="2"/>
  <c r="G50" i="2"/>
  <c r="G42" i="2"/>
  <c r="G34" i="2"/>
  <c r="G26" i="2"/>
  <c r="G18" i="2"/>
  <c r="C376" i="2"/>
  <c r="C375" i="2"/>
  <c r="C374" i="2"/>
  <c r="K374" i="2" s="1"/>
  <c r="C373" i="2"/>
  <c r="C372" i="2"/>
  <c r="J372" i="2" s="1"/>
  <c r="C357" i="2"/>
  <c r="C350" i="2"/>
  <c r="K350" i="2" s="1"/>
  <c r="C342" i="2"/>
  <c r="C341" i="2"/>
  <c r="C340" i="2"/>
  <c r="C339" i="2"/>
  <c r="C338" i="2"/>
  <c r="C337" i="2"/>
  <c r="C336" i="2"/>
  <c r="C335" i="2"/>
  <c r="J335" i="2" s="1"/>
  <c r="C334" i="2"/>
  <c r="G334" i="2" s="1"/>
  <c r="C333" i="2"/>
  <c r="J333" i="2" s="1"/>
  <c r="C332" i="2"/>
  <c r="G332" i="2" s="1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G318" i="2" s="1"/>
  <c r="C317" i="2"/>
  <c r="J317" i="2" s="1"/>
  <c r="C316" i="2"/>
  <c r="C315" i="2"/>
  <c r="C314" i="2"/>
  <c r="C313" i="2"/>
  <c r="C312" i="2"/>
  <c r="K312" i="2" s="1"/>
  <c r="C311" i="2"/>
  <c r="C310" i="2"/>
  <c r="G310" i="2" s="1"/>
  <c r="C309" i="2"/>
  <c r="C308" i="2"/>
  <c r="G308" i="2" s="1"/>
  <c r="C307" i="2"/>
  <c r="J307" i="2" s="1"/>
  <c r="C306" i="2"/>
  <c r="C305" i="2"/>
  <c r="C304" i="2"/>
  <c r="G304" i="2" s="1"/>
  <c r="C303" i="2"/>
  <c r="C302" i="2"/>
  <c r="K302" i="2" s="1"/>
  <c r="C301" i="2"/>
  <c r="J301" i="2" s="1"/>
  <c r="C300" i="2"/>
  <c r="G300" i="2" s="1"/>
  <c r="C299" i="2"/>
  <c r="C298" i="2"/>
  <c r="C297" i="2"/>
  <c r="C296" i="2"/>
  <c r="J296" i="2" s="1"/>
  <c r="C295" i="2"/>
  <c r="C294" i="2"/>
  <c r="G294" i="2" s="1"/>
  <c r="C293" i="2"/>
  <c r="C292" i="2"/>
  <c r="G292" i="2" s="1"/>
  <c r="C291" i="2"/>
  <c r="C290" i="2"/>
  <c r="C289" i="2"/>
  <c r="C288" i="2"/>
  <c r="G288" i="2" s="1"/>
  <c r="C287" i="2"/>
  <c r="C286" i="2"/>
  <c r="K286" i="2" s="1"/>
  <c r="C285" i="2"/>
  <c r="J285" i="2" s="1"/>
  <c r="C284" i="2"/>
  <c r="G284" i="2" s="1"/>
  <c r="C283" i="2"/>
  <c r="C282" i="2"/>
  <c r="C281" i="2"/>
  <c r="C280" i="2"/>
  <c r="K280" i="2" s="1"/>
  <c r="C279" i="2"/>
  <c r="C278" i="2"/>
  <c r="G278" i="2" s="1"/>
  <c r="C277" i="2"/>
  <c r="C276" i="2"/>
  <c r="G276" i="2" s="1"/>
  <c r="C275" i="2"/>
  <c r="G275" i="2" s="1"/>
  <c r="C274" i="2"/>
  <c r="C273" i="2"/>
  <c r="C272" i="2"/>
  <c r="C271" i="2"/>
  <c r="C270" i="2"/>
  <c r="K270" i="2" s="1"/>
  <c r="C269" i="2"/>
  <c r="J269" i="2" s="1"/>
  <c r="C268" i="2"/>
  <c r="G268" i="2" s="1"/>
  <c r="C267" i="2"/>
  <c r="C266" i="2"/>
  <c r="C265" i="2"/>
  <c r="C264" i="2"/>
  <c r="K264" i="2" s="1"/>
  <c r="C263" i="2"/>
  <c r="C262" i="2"/>
  <c r="C261" i="2"/>
  <c r="C260" i="2"/>
  <c r="C259" i="2"/>
  <c r="C258" i="2"/>
  <c r="C257" i="2"/>
  <c r="C256" i="2"/>
  <c r="C255" i="2"/>
  <c r="C254" i="2"/>
  <c r="K254" i="2" s="1"/>
  <c r="C253" i="2"/>
  <c r="C252" i="2"/>
  <c r="G252" i="2" s="1"/>
  <c r="C251" i="2"/>
  <c r="C250" i="2"/>
  <c r="C249" i="2"/>
  <c r="C248" i="2"/>
  <c r="K248" i="2" s="1"/>
  <c r="C247" i="2"/>
  <c r="C246" i="2"/>
  <c r="C245" i="2"/>
  <c r="C244" i="2"/>
  <c r="C243" i="2"/>
  <c r="J243" i="2" s="1"/>
  <c r="C242" i="2"/>
  <c r="C241" i="2"/>
  <c r="C240" i="2"/>
  <c r="C239" i="2"/>
  <c r="C238" i="2"/>
  <c r="K238" i="2" s="1"/>
  <c r="C237" i="2"/>
  <c r="C236" i="2"/>
  <c r="C235" i="2"/>
  <c r="C234" i="2"/>
  <c r="C233" i="2"/>
  <c r="C232" i="2"/>
  <c r="J232" i="2" s="1"/>
  <c r="C231" i="2"/>
  <c r="C230" i="2"/>
  <c r="G230" i="2" s="1"/>
  <c r="C229" i="2"/>
  <c r="C228" i="2"/>
  <c r="C227" i="2"/>
  <c r="C226" i="2"/>
  <c r="C225" i="2"/>
  <c r="C224" i="2"/>
  <c r="C223" i="2"/>
  <c r="C222" i="2"/>
  <c r="K222" i="2" s="1"/>
  <c r="C221" i="2"/>
  <c r="C220" i="2"/>
  <c r="C219" i="2"/>
  <c r="C218" i="2"/>
  <c r="C217" i="2"/>
  <c r="C216" i="2"/>
  <c r="K216" i="2" s="1"/>
  <c r="C215" i="2"/>
  <c r="C214" i="2"/>
  <c r="C213" i="2"/>
  <c r="C212" i="2"/>
  <c r="G212" i="2" s="1"/>
  <c r="C211" i="2"/>
  <c r="G211" i="2" s="1"/>
  <c r="C210" i="2"/>
  <c r="C209" i="2"/>
  <c r="C208" i="2"/>
  <c r="C207" i="2"/>
  <c r="C206" i="2"/>
  <c r="K206" i="2" s="1"/>
  <c r="C205" i="2"/>
  <c r="C204" i="2"/>
  <c r="G204" i="2" s="1"/>
  <c r="C203" i="2"/>
  <c r="C202" i="2"/>
  <c r="C201" i="2"/>
  <c r="C200" i="2"/>
  <c r="K200" i="2" s="1"/>
  <c r="C199" i="2"/>
  <c r="C198" i="2"/>
  <c r="G198" i="2" s="1"/>
  <c r="C197" i="2"/>
  <c r="C196" i="2"/>
  <c r="C195" i="2"/>
  <c r="C194" i="2"/>
  <c r="C193" i="2"/>
  <c r="C192" i="2"/>
  <c r="C191" i="2"/>
  <c r="C190" i="2"/>
  <c r="K190" i="2" s="1"/>
  <c r="C189" i="2"/>
  <c r="C188" i="2"/>
  <c r="C187" i="2"/>
  <c r="C186" i="2"/>
  <c r="C185" i="2"/>
  <c r="C184" i="2"/>
  <c r="K184" i="2" s="1"/>
  <c r="C183" i="2"/>
  <c r="C182" i="2"/>
  <c r="C181" i="2"/>
  <c r="C180" i="2"/>
  <c r="C179" i="2"/>
  <c r="J179" i="2" s="1"/>
  <c r="C178" i="2"/>
  <c r="C177" i="2"/>
  <c r="C176" i="2"/>
  <c r="C175" i="2"/>
  <c r="C174" i="2"/>
  <c r="K174" i="2" s="1"/>
  <c r="C173" i="2"/>
  <c r="C172" i="2"/>
  <c r="G172" i="2" s="1"/>
  <c r="C171" i="2"/>
  <c r="C170" i="2"/>
  <c r="C169" i="2"/>
  <c r="C168" i="2"/>
  <c r="J168" i="2" s="1"/>
  <c r="C167" i="2"/>
  <c r="C166" i="2"/>
  <c r="G166" i="2" s="1"/>
  <c r="C165" i="2"/>
  <c r="C164" i="2"/>
  <c r="C163" i="2"/>
  <c r="C162" i="2"/>
  <c r="C161" i="2"/>
  <c r="C160" i="2"/>
  <c r="C159" i="2"/>
  <c r="C158" i="2"/>
  <c r="K158" i="2" s="1"/>
  <c r="C157" i="2"/>
  <c r="C156" i="2"/>
  <c r="G156" i="2" s="1"/>
  <c r="C155" i="2"/>
  <c r="C154" i="2"/>
  <c r="C153" i="2"/>
  <c r="C152" i="2"/>
  <c r="K152" i="2" s="1"/>
  <c r="C151" i="2"/>
  <c r="C150" i="2"/>
  <c r="G150" i="2" s="1"/>
  <c r="C149" i="2"/>
  <c r="C148" i="2"/>
  <c r="C147" i="2"/>
  <c r="G147" i="2" s="1"/>
  <c r="C146" i="2"/>
  <c r="C145" i="2"/>
  <c r="C144" i="2"/>
  <c r="C143" i="2"/>
  <c r="C142" i="2"/>
  <c r="K142" i="2" s="1"/>
  <c r="C141" i="2"/>
  <c r="C140" i="2"/>
  <c r="G140" i="2" s="1"/>
  <c r="C139" i="2"/>
  <c r="C138" i="2"/>
  <c r="C137" i="2"/>
  <c r="C136" i="2"/>
  <c r="K136" i="2" s="1"/>
  <c r="C135" i="2"/>
  <c r="C134" i="2"/>
  <c r="C133" i="2"/>
  <c r="C132" i="2"/>
  <c r="G132" i="2" s="1"/>
  <c r="C131" i="2"/>
  <c r="C130" i="2"/>
  <c r="C129" i="2"/>
  <c r="C128" i="2"/>
  <c r="G128" i="2" s="1"/>
  <c r="C127" i="2"/>
  <c r="C126" i="2"/>
  <c r="K126" i="2" s="1"/>
  <c r="C125" i="2"/>
  <c r="K125" i="2" s="1"/>
  <c r="C124" i="2"/>
  <c r="G124" i="2" s="1"/>
  <c r="C123" i="2"/>
  <c r="C122" i="2"/>
  <c r="C121" i="2"/>
  <c r="C120" i="2"/>
  <c r="K120" i="2" s="1"/>
  <c r="C119" i="2"/>
  <c r="C118" i="2"/>
  <c r="G118" i="2" s="1"/>
  <c r="C117" i="2"/>
  <c r="C116" i="2"/>
  <c r="C115" i="2"/>
  <c r="J115" i="2" s="1"/>
  <c r="C114" i="2"/>
  <c r="C113" i="2"/>
  <c r="C112" i="2"/>
  <c r="C111" i="2"/>
  <c r="C110" i="2"/>
  <c r="K110" i="2" s="1"/>
  <c r="C109" i="2"/>
  <c r="C108" i="2"/>
  <c r="G108" i="2" s="1"/>
  <c r="C107" i="2"/>
  <c r="C106" i="2"/>
  <c r="C105" i="2"/>
  <c r="C104" i="2"/>
  <c r="K104" i="2" s="1"/>
  <c r="C103" i="2"/>
  <c r="C102" i="2"/>
  <c r="C101" i="2"/>
  <c r="C100" i="2"/>
  <c r="C99" i="2"/>
  <c r="C98" i="2"/>
  <c r="C97" i="2"/>
  <c r="C96" i="2"/>
  <c r="C95" i="2"/>
  <c r="C94" i="2"/>
  <c r="K94" i="2" s="1"/>
  <c r="C93" i="2"/>
  <c r="C92" i="2"/>
  <c r="C91" i="2"/>
  <c r="C90" i="2"/>
  <c r="C89" i="2"/>
  <c r="C88" i="2"/>
  <c r="K88" i="2" s="1"/>
  <c r="C87" i="2"/>
  <c r="C86" i="2"/>
  <c r="C85" i="2"/>
  <c r="C84" i="2"/>
  <c r="G84" i="2" s="1"/>
  <c r="C83" i="2"/>
  <c r="C82" i="2"/>
  <c r="C81" i="2"/>
  <c r="C80" i="2"/>
  <c r="C79" i="2"/>
  <c r="C78" i="2"/>
  <c r="K78" i="2" s="1"/>
  <c r="C77" i="2"/>
  <c r="C76" i="2"/>
  <c r="G76" i="2" s="1"/>
  <c r="C75" i="2"/>
  <c r="C74" i="2"/>
  <c r="C73" i="2"/>
  <c r="C72" i="2"/>
  <c r="K72" i="2" s="1"/>
  <c r="C71" i="2"/>
  <c r="C70" i="2"/>
  <c r="G70" i="2" s="1"/>
  <c r="C69" i="2"/>
  <c r="C68" i="2"/>
  <c r="C67" i="2"/>
  <c r="C66" i="2"/>
  <c r="C65" i="2"/>
  <c r="C64" i="2"/>
  <c r="C63" i="2"/>
  <c r="C62" i="2"/>
  <c r="K62" i="2" s="1"/>
  <c r="C61" i="2"/>
  <c r="C60" i="2"/>
  <c r="C59" i="2"/>
  <c r="C58" i="2"/>
  <c r="C57" i="2"/>
  <c r="C56" i="2"/>
  <c r="K56" i="2" s="1"/>
  <c r="C55" i="2"/>
  <c r="C54" i="2"/>
  <c r="C53" i="2"/>
  <c r="C52" i="2"/>
  <c r="G52" i="2" s="1"/>
  <c r="C51" i="2"/>
  <c r="J51" i="2" s="1"/>
  <c r="C50" i="2"/>
  <c r="C49" i="2"/>
  <c r="C48" i="2"/>
  <c r="G48" i="2" s="1"/>
  <c r="C47" i="2"/>
  <c r="C46" i="2"/>
  <c r="K46" i="2" s="1"/>
  <c r="C45" i="2"/>
  <c r="C44" i="2"/>
  <c r="G44" i="2" s="1"/>
  <c r="C43" i="2"/>
  <c r="C42" i="2"/>
  <c r="C41" i="2"/>
  <c r="C40" i="2"/>
  <c r="K40" i="2" s="1"/>
  <c r="C39" i="2"/>
  <c r="C38" i="2"/>
  <c r="G38" i="2" s="1"/>
  <c r="C37" i="2"/>
  <c r="C36" i="2"/>
  <c r="C35" i="2"/>
  <c r="C34" i="2"/>
  <c r="C33" i="2"/>
  <c r="C32" i="2"/>
  <c r="C31" i="2"/>
  <c r="C30" i="2"/>
  <c r="K30" i="2" s="1"/>
  <c r="C29" i="2"/>
  <c r="C28" i="2"/>
  <c r="C27" i="2"/>
  <c r="C26" i="2"/>
  <c r="C25" i="2"/>
  <c r="C24" i="2"/>
  <c r="K24" i="2" s="1"/>
  <c r="C23" i="2"/>
  <c r="C22" i="2"/>
  <c r="C21" i="2"/>
  <c r="C20" i="2"/>
  <c r="C19" i="2"/>
  <c r="C18" i="2"/>
  <c r="C17" i="2"/>
  <c r="C16" i="2"/>
  <c r="C15" i="2"/>
  <c r="C14" i="2"/>
  <c r="K14" i="2" s="1"/>
  <c r="K92" i="2" l="1"/>
  <c r="J92" i="2"/>
  <c r="K96" i="2"/>
  <c r="J96" i="2"/>
  <c r="K100" i="2"/>
  <c r="J100" i="2"/>
  <c r="K144" i="2"/>
  <c r="J144" i="2"/>
  <c r="K148" i="2"/>
  <c r="J148" i="2"/>
  <c r="K192" i="2"/>
  <c r="J192" i="2"/>
  <c r="K196" i="2"/>
  <c r="J196" i="2"/>
  <c r="K316" i="2"/>
  <c r="J316" i="2"/>
  <c r="K320" i="2"/>
  <c r="J320" i="2"/>
  <c r="J324" i="2"/>
  <c r="I324" i="2" s="1"/>
  <c r="K324" i="2"/>
  <c r="J328" i="2"/>
  <c r="I328" i="2" s="1"/>
  <c r="K328" i="2"/>
  <c r="K336" i="2"/>
  <c r="J336" i="2"/>
  <c r="I336" i="2" s="1"/>
  <c r="J340" i="2"/>
  <c r="I340" i="2" s="1"/>
  <c r="K340" i="2"/>
  <c r="J357" i="2"/>
  <c r="K357" i="2"/>
  <c r="G357" i="2"/>
  <c r="J25" i="2"/>
  <c r="K25" i="2"/>
  <c r="G25" i="2"/>
  <c r="J37" i="2"/>
  <c r="I37" i="2" s="1"/>
  <c r="K37" i="2"/>
  <c r="G37" i="2"/>
  <c r="J49" i="2"/>
  <c r="I49" i="2" s="1"/>
  <c r="K49" i="2"/>
  <c r="G49" i="2"/>
  <c r="J61" i="2"/>
  <c r="G61" i="2"/>
  <c r="J73" i="2"/>
  <c r="I73" i="2" s="1"/>
  <c r="K73" i="2"/>
  <c r="G73" i="2"/>
  <c r="J81" i="2"/>
  <c r="I81" i="2" s="1"/>
  <c r="K81" i="2"/>
  <c r="G81" i="2"/>
  <c r="J93" i="2"/>
  <c r="G93" i="2"/>
  <c r="J101" i="2"/>
  <c r="I101" i="2" s="1"/>
  <c r="K101" i="2"/>
  <c r="G101" i="2"/>
  <c r="J117" i="2"/>
  <c r="I117" i="2" s="1"/>
  <c r="K117" i="2"/>
  <c r="G117" i="2"/>
  <c r="J133" i="2"/>
  <c r="I133" i="2" s="1"/>
  <c r="K133" i="2"/>
  <c r="G133" i="2"/>
  <c r="K145" i="2"/>
  <c r="J145" i="2"/>
  <c r="I145" i="2" s="1"/>
  <c r="G145" i="2"/>
  <c r="J157" i="2"/>
  <c r="I157" i="2" s="1"/>
  <c r="K157" i="2"/>
  <c r="G157" i="2"/>
  <c r="J173" i="2"/>
  <c r="I173" i="2" s="1"/>
  <c r="K173" i="2"/>
  <c r="G173" i="2"/>
  <c r="J189" i="2"/>
  <c r="G189" i="2"/>
  <c r="J201" i="2"/>
  <c r="I201" i="2" s="1"/>
  <c r="K201" i="2"/>
  <c r="G201" i="2"/>
  <c r="J221" i="2"/>
  <c r="I221" i="2" s="1"/>
  <c r="K221" i="2"/>
  <c r="G221" i="2"/>
  <c r="J261" i="2"/>
  <c r="I261" i="2" s="1"/>
  <c r="K261" i="2"/>
  <c r="G261" i="2"/>
  <c r="G100" i="2"/>
  <c r="G196" i="2"/>
  <c r="J280" i="2"/>
  <c r="I280" i="2" s="1"/>
  <c r="K61" i="2"/>
  <c r="K296" i="2"/>
  <c r="I296" i="2" s="1"/>
  <c r="K16" i="2"/>
  <c r="J16" i="2"/>
  <c r="K20" i="2"/>
  <c r="J20" i="2"/>
  <c r="K28" i="2"/>
  <c r="J28" i="2"/>
  <c r="K36" i="2"/>
  <c r="J36" i="2"/>
  <c r="K60" i="2"/>
  <c r="J60" i="2"/>
  <c r="K64" i="2"/>
  <c r="J64" i="2"/>
  <c r="K68" i="2"/>
  <c r="J68" i="2"/>
  <c r="K80" i="2"/>
  <c r="J80" i="2"/>
  <c r="K156" i="2"/>
  <c r="J156" i="2"/>
  <c r="K160" i="2"/>
  <c r="J160" i="2"/>
  <c r="K164" i="2"/>
  <c r="J164" i="2"/>
  <c r="K172" i="2"/>
  <c r="J172" i="2"/>
  <c r="K176" i="2"/>
  <c r="J176" i="2"/>
  <c r="K180" i="2"/>
  <c r="J180" i="2"/>
  <c r="K188" i="2"/>
  <c r="J188" i="2"/>
  <c r="K220" i="2"/>
  <c r="J220" i="2"/>
  <c r="K224" i="2"/>
  <c r="J224" i="2"/>
  <c r="K228" i="2"/>
  <c r="J228" i="2"/>
  <c r="K236" i="2"/>
  <c r="J236" i="2"/>
  <c r="K240" i="2"/>
  <c r="J240" i="2"/>
  <c r="K244" i="2"/>
  <c r="J244" i="2"/>
  <c r="K252" i="2"/>
  <c r="J252" i="2"/>
  <c r="K256" i="2"/>
  <c r="J256" i="2"/>
  <c r="K260" i="2"/>
  <c r="J260" i="2"/>
  <c r="J17" i="2"/>
  <c r="I17" i="2" s="1"/>
  <c r="K17" i="2"/>
  <c r="G17" i="2"/>
  <c r="J29" i="2"/>
  <c r="G29" i="2"/>
  <c r="J41" i="2"/>
  <c r="K41" i="2"/>
  <c r="G41" i="2"/>
  <c r="J53" i="2"/>
  <c r="I53" i="2" s="1"/>
  <c r="K53" i="2"/>
  <c r="G53" i="2"/>
  <c r="J65" i="2"/>
  <c r="K65" i="2"/>
  <c r="G65" i="2"/>
  <c r="J77" i="2"/>
  <c r="G77" i="2"/>
  <c r="J85" i="2"/>
  <c r="I85" i="2" s="1"/>
  <c r="K85" i="2"/>
  <c r="G85" i="2"/>
  <c r="J97" i="2"/>
  <c r="K97" i="2"/>
  <c r="G97" i="2"/>
  <c r="J109" i="2"/>
  <c r="G109" i="2"/>
  <c r="J121" i="2"/>
  <c r="I121" i="2" s="1"/>
  <c r="K121" i="2"/>
  <c r="G121" i="2"/>
  <c r="J125" i="2"/>
  <c r="I125" i="2" s="1"/>
  <c r="G125" i="2"/>
  <c r="J137" i="2"/>
  <c r="K137" i="2"/>
  <c r="G137" i="2"/>
  <c r="J149" i="2"/>
  <c r="I149" i="2" s="1"/>
  <c r="K149" i="2"/>
  <c r="G149" i="2"/>
  <c r="K161" i="2"/>
  <c r="J161" i="2"/>
  <c r="I161" i="2" s="1"/>
  <c r="G161" i="2"/>
  <c r="J169" i="2"/>
  <c r="I169" i="2" s="1"/>
  <c r="K169" i="2"/>
  <c r="G169" i="2"/>
  <c r="J181" i="2"/>
  <c r="K181" i="2"/>
  <c r="G181" i="2"/>
  <c r="K193" i="2"/>
  <c r="J193" i="2"/>
  <c r="G193" i="2"/>
  <c r="J205" i="2"/>
  <c r="I205" i="2" s="1"/>
  <c r="K205" i="2"/>
  <c r="G205" i="2"/>
  <c r="J213" i="2"/>
  <c r="I213" i="2" s="1"/>
  <c r="K213" i="2"/>
  <c r="G213" i="2"/>
  <c r="K225" i="2"/>
  <c r="J225" i="2"/>
  <c r="I225" i="2" s="1"/>
  <c r="G225" i="2"/>
  <c r="J233" i="2"/>
  <c r="I233" i="2" s="1"/>
  <c r="K233" i="2"/>
  <c r="G233" i="2"/>
  <c r="K241" i="2"/>
  <c r="J241" i="2"/>
  <c r="G241" i="2"/>
  <c r="J253" i="2"/>
  <c r="G253" i="2"/>
  <c r="J265" i="2"/>
  <c r="I265" i="2" s="1"/>
  <c r="K265" i="2"/>
  <c r="G265" i="2"/>
  <c r="G36" i="2"/>
  <c r="G60" i="2"/>
  <c r="G148" i="2"/>
  <c r="G164" i="2"/>
  <c r="G188" i="2"/>
  <c r="G220" i="2"/>
  <c r="G228" i="2"/>
  <c r="G236" i="2"/>
  <c r="G244" i="2"/>
  <c r="G260" i="2"/>
  <c r="G316" i="2"/>
  <c r="G324" i="2"/>
  <c r="G340" i="2"/>
  <c r="J88" i="2"/>
  <c r="I88" i="2" s="1"/>
  <c r="J216" i="2"/>
  <c r="I216" i="2" s="1"/>
  <c r="K18" i="2"/>
  <c r="J18" i="2"/>
  <c r="I18" i="2" s="1"/>
  <c r="K22" i="2"/>
  <c r="J22" i="2"/>
  <c r="K26" i="2"/>
  <c r="J26" i="2"/>
  <c r="I26" i="2" s="1"/>
  <c r="K50" i="2"/>
  <c r="J50" i="2"/>
  <c r="K54" i="2"/>
  <c r="J54" i="2"/>
  <c r="I54" i="2" s="1"/>
  <c r="K58" i="2"/>
  <c r="J58" i="2"/>
  <c r="K82" i="2"/>
  <c r="J82" i="2"/>
  <c r="I82" i="2" s="1"/>
  <c r="K86" i="2"/>
  <c r="J86" i="2"/>
  <c r="I86" i="2" s="1"/>
  <c r="K90" i="2"/>
  <c r="J90" i="2"/>
  <c r="I90" i="2" s="1"/>
  <c r="K98" i="2"/>
  <c r="J98" i="2"/>
  <c r="I98" i="2" s="1"/>
  <c r="K102" i="2"/>
  <c r="J102" i="2"/>
  <c r="I102" i="2" s="1"/>
  <c r="K106" i="2"/>
  <c r="J106" i="2"/>
  <c r="I106" i="2" s="1"/>
  <c r="K130" i="2"/>
  <c r="J130" i="2"/>
  <c r="I130" i="2" s="1"/>
  <c r="K134" i="2"/>
  <c r="J134" i="2"/>
  <c r="I134" i="2" s="1"/>
  <c r="K138" i="2"/>
  <c r="J138" i="2"/>
  <c r="I138" i="2" s="1"/>
  <c r="K146" i="2"/>
  <c r="J146" i="2"/>
  <c r="I146" i="2" s="1"/>
  <c r="K178" i="2"/>
  <c r="J178" i="2"/>
  <c r="I178" i="2" s="1"/>
  <c r="K182" i="2"/>
  <c r="J182" i="2"/>
  <c r="I182" i="2" s="1"/>
  <c r="K186" i="2"/>
  <c r="J186" i="2"/>
  <c r="I186" i="2" s="1"/>
  <c r="K210" i="2"/>
  <c r="J210" i="2"/>
  <c r="I210" i="2" s="1"/>
  <c r="K214" i="2"/>
  <c r="J214" i="2"/>
  <c r="I214" i="2" s="1"/>
  <c r="K218" i="2"/>
  <c r="J218" i="2"/>
  <c r="I218" i="2" s="1"/>
  <c r="K242" i="2"/>
  <c r="J242" i="2"/>
  <c r="K246" i="2"/>
  <c r="J246" i="2"/>
  <c r="I246" i="2" s="1"/>
  <c r="K250" i="2"/>
  <c r="J250" i="2"/>
  <c r="K258" i="2"/>
  <c r="J258" i="2"/>
  <c r="I258" i="2" s="1"/>
  <c r="K262" i="2"/>
  <c r="J262" i="2"/>
  <c r="K266" i="2"/>
  <c r="J266" i="2"/>
  <c r="I266" i="2" s="1"/>
  <c r="K314" i="2"/>
  <c r="J314" i="2"/>
  <c r="K322" i="2"/>
  <c r="J322" i="2"/>
  <c r="I322" i="2" s="1"/>
  <c r="K326" i="2"/>
  <c r="J326" i="2"/>
  <c r="K330" i="2"/>
  <c r="J330" i="2"/>
  <c r="I330" i="2" s="1"/>
  <c r="K338" i="2"/>
  <c r="J338" i="2"/>
  <c r="K342" i="2"/>
  <c r="J342" i="2"/>
  <c r="I342" i="2" s="1"/>
  <c r="K373" i="2"/>
  <c r="J373" i="2"/>
  <c r="G373" i="2"/>
  <c r="G14" i="2"/>
  <c r="G22" i="2"/>
  <c r="G30" i="2"/>
  <c r="G46" i="2"/>
  <c r="G54" i="2"/>
  <c r="G62" i="2"/>
  <c r="G78" i="2"/>
  <c r="G86" i="2"/>
  <c r="G94" i="2"/>
  <c r="G102" i="2"/>
  <c r="G110" i="2"/>
  <c r="G126" i="2"/>
  <c r="G134" i="2"/>
  <c r="G142" i="2"/>
  <c r="G158" i="2"/>
  <c r="G174" i="2"/>
  <c r="G182" i="2"/>
  <c r="G190" i="2"/>
  <c r="G206" i="2"/>
  <c r="G214" i="2"/>
  <c r="G222" i="2"/>
  <c r="G238" i="2"/>
  <c r="G246" i="2"/>
  <c r="G254" i="2"/>
  <c r="G262" i="2"/>
  <c r="G270" i="2"/>
  <c r="G286" i="2"/>
  <c r="G302" i="2"/>
  <c r="G326" i="2"/>
  <c r="G342" i="2"/>
  <c r="J30" i="2"/>
  <c r="I30" i="2" s="1"/>
  <c r="J72" i="2"/>
  <c r="I72" i="2" s="1"/>
  <c r="J94" i="2"/>
  <c r="I94" i="2" s="1"/>
  <c r="J136" i="2"/>
  <c r="I136" i="2" s="1"/>
  <c r="J158" i="2"/>
  <c r="I158" i="2" s="1"/>
  <c r="J200" i="2"/>
  <c r="I200" i="2" s="1"/>
  <c r="J222" i="2"/>
  <c r="I222" i="2" s="1"/>
  <c r="J264" i="2"/>
  <c r="I264" i="2" s="1"/>
  <c r="J286" i="2"/>
  <c r="I286" i="2" s="1"/>
  <c r="K77" i="2"/>
  <c r="K147" i="2"/>
  <c r="K232" i="2"/>
  <c r="I232" i="2" s="1"/>
  <c r="K32" i="2"/>
  <c r="J32" i="2"/>
  <c r="I32" i="2" s="1"/>
  <c r="K76" i="2"/>
  <c r="J76" i="2"/>
  <c r="I76" i="2" s="1"/>
  <c r="K84" i="2"/>
  <c r="J84" i="2"/>
  <c r="I84" i="2" s="1"/>
  <c r="K108" i="2"/>
  <c r="J108" i="2"/>
  <c r="I108" i="2" s="1"/>
  <c r="K112" i="2"/>
  <c r="J112" i="2"/>
  <c r="I112" i="2" s="1"/>
  <c r="K116" i="2"/>
  <c r="J116" i="2"/>
  <c r="I116" i="2" s="1"/>
  <c r="K204" i="2"/>
  <c r="J204" i="2"/>
  <c r="I204" i="2" s="1"/>
  <c r="K208" i="2"/>
  <c r="J208" i="2"/>
  <c r="I208" i="2" s="1"/>
  <c r="K212" i="2"/>
  <c r="J212" i="2"/>
  <c r="I212" i="2" s="1"/>
  <c r="K268" i="2"/>
  <c r="J268" i="2"/>
  <c r="I268" i="2" s="1"/>
  <c r="K272" i="2"/>
  <c r="J272" i="2"/>
  <c r="I272" i="2" s="1"/>
  <c r="K276" i="2"/>
  <c r="J276" i="2"/>
  <c r="I276" i="2" s="1"/>
  <c r="J21" i="2"/>
  <c r="K21" i="2"/>
  <c r="G21" i="2"/>
  <c r="J33" i="2"/>
  <c r="I33" i="2" s="1"/>
  <c r="K33" i="2"/>
  <c r="G33" i="2"/>
  <c r="J45" i="2"/>
  <c r="G45" i="2"/>
  <c r="J57" i="2"/>
  <c r="K57" i="2"/>
  <c r="G57" i="2"/>
  <c r="J69" i="2"/>
  <c r="K69" i="2"/>
  <c r="G69" i="2"/>
  <c r="J89" i="2"/>
  <c r="K89" i="2"/>
  <c r="G89" i="2"/>
  <c r="J105" i="2"/>
  <c r="I105" i="2" s="1"/>
  <c r="K105" i="2"/>
  <c r="G105" i="2"/>
  <c r="J113" i="2"/>
  <c r="K113" i="2"/>
  <c r="G113" i="2"/>
  <c r="K129" i="2"/>
  <c r="J129" i="2"/>
  <c r="G129" i="2"/>
  <c r="J141" i="2"/>
  <c r="K141" i="2"/>
  <c r="G141" i="2"/>
  <c r="J153" i="2"/>
  <c r="I153" i="2" s="1"/>
  <c r="K153" i="2"/>
  <c r="G153" i="2"/>
  <c r="J165" i="2"/>
  <c r="K165" i="2"/>
  <c r="G165" i="2"/>
  <c r="K177" i="2"/>
  <c r="J177" i="2"/>
  <c r="G177" i="2"/>
  <c r="J185" i="2"/>
  <c r="K185" i="2"/>
  <c r="G185" i="2"/>
  <c r="J197" i="2"/>
  <c r="I197" i="2" s="1"/>
  <c r="K197" i="2"/>
  <c r="G197" i="2"/>
  <c r="K209" i="2"/>
  <c r="J209" i="2"/>
  <c r="I209" i="2" s="1"/>
  <c r="G209" i="2"/>
  <c r="J217" i="2"/>
  <c r="I217" i="2" s="1"/>
  <c r="K217" i="2"/>
  <c r="G217" i="2"/>
  <c r="J229" i="2"/>
  <c r="K229" i="2"/>
  <c r="G229" i="2"/>
  <c r="J237" i="2"/>
  <c r="I237" i="2" s="1"/>
  <c r="K237" i="2"/>
  <c r="G237" i="2"/>
  <c r="J245" i="2"/>
  <c r="K245" i="2"/>
  <c r="G245" i="2"/>
  <c r="J249" i="2"/>
  <c r="I249" i="2" s="1"/>
  <c r="K249" i="2"/>
  <c r="G249" i="2"/>
  <c r="K257" i="2"/>
  <c r="J257" i="2"/>
  <c r="I257" i="2" s="1"/>
  <c r="G257" i="2"/>
  <c r="G20" i="2"/>
  <c r="G28" i="2"/>
  <c r="G68" i="2"/>
  <c r="G92" i="2"/>
  <c r="G116" i="2"/>
  <c r="G180" i="2"/>
  <c r="J24" i="2"/>
  <c r="I24" i="2" s="1"/>
  <c r="J152" i="2"/>
  <c r="I152" i="2" s="1"/>
  <c r="K34" i="2"/>
  <c r="J34" i="2"/>
  <c r="I34" i="2" s="1"/>
  <c r="K38" i="2"/>
  <c r="J38" i="2"/>
  <c r="I38" i="2" s="1"/>
  <c r="K42" i="2"/>
  <c r="J42" i="2"/>
  <c r="I42" i="2" s="1"/>
  <c r="K66" i="2"/>
  <c r="J66" i="2"/>
  <c r="I66" i="2" s="1"/>
  <c r="K70" i="2"/>
  <c r="J70" i="2"/>
  <c r="I70" i="2" s="1"/>
  <c r="K74" i="2"/>
  <c r="J74" i="2"/>
  <c r="I74" i="2" s="1"/>
  <c r="K114" i="2"/>
  <c r="J114" i="2"/>
  <c r="I114" i="2" s="1"/>
  <c r="K118" i="2"/>
  <c r="J118" i="2"/>
  <c r="I118" i="2" s="1"/>
  <c r="K122" i="2"/>
  <c r="J122" i="2"/>
  <c r="I122" i="2" s="1"/>
  <c r="K150" i="2"/>
  <c r="J150" i="2"/>
  <c r="I150" i="2" s="1"/>
  <c r="K154" i="2"/>
  <c r="J154" i="2"/>
  <c r="I154" i="2" s="1"/>
  <c r="K162" i="2"/>
  <c r="J162" i="2"/>
  <c r="I162" i="2" s="1"/>
  <c r="K166" i="2"/>
  <c r="J166" i="2"/>
  <c r="I166" i="2" s="1"/>
  <c r="K170" i="2"/>
  <c r="J170" i="2"/>
  <c r="I170" i="2" s="1"/>
  <c r="K194" i="2"/>
  <c r="J194" i="2"/>
  <c r="I194" i="2" s="1"/>
  <c r="K198" i="2"/>
  <c r="J198" i="2"/>
  <c r="I198" i="2" s="1"/>
  <c r="K202" i="2"/>
  <c r="J202" i="2"/>
  <c r="I202" i="2" s="1"/>
  <c r="K226" i="2"/>
  <c r="J226" i="2"/>
  <c r="I226" i="2" s="1"/>
  <c r="K230" i="2"/>
  <c r="J230" i="2"/>
  <c r="I230" i="2" s="1"/>
  <c r="K234" i="2"/>
  <c r="J234" i="2"/>
  <c r="I234" i="2" s="1"/>
  <c r="K274" i="2"/>
  <c r="J274" i="2"/>
  <c r="I274" i="2" s="1"/>
  <c r="K278" i="2"/>
  <c r="J278" i="2"/>
  <c r="I278" i="2" s="1"/>
  <c r="K282" i="2"/>
  <c r="J282" i="2"/>
  <c r="I282" i="2" s="1"/>
  <c r="K290" i="2"/>
  <c r="J290" i="2"/>
  <c r="I290" i="2" s="1"/>
  <c r="K294" i="2"/>
  <c r="J294" i="2"/>
  <c r="I294" i="2" s="1"/>
  <c r="K298" i="2"/>
  <c r="J298" i="2"/>
  <c r="I298" i="2" s="1"/>
  <c r="K306" i="2"/>
  <c r="J306" i="2"/>
  <c r="I306" i="2" s="1"/>
  <c r="K310" i="2"/>
  <c r="J310" i="2"/>
  <c r="I310" i="2" s="1"/>
  <c r="K318" i="2"/>
  <c r="J318" i="2"/>
  <c r="I318" i="2" s="1"/>
  <c r="K334" i="2"/>
  <c r="J334" i="2"/>
  <c r="I334" i="2" s="1"/>
  <c r="K15" i="2"/>
  <c r="G15" i="2"/>
  <c r="J15" i="2"/>
  <c r="I15" i="2" s="1"/>
  <c r="K19" i="2"/>
  <c r="G19" i="2"/>
  <c r="K23" i="2"/>
  <c r="J23" i="2"/>
  <c r="G23" i="2"/>
  <c r="K27" i="2"/>
  <c r="G27" i="2"/>
  <c r="J27" i="2"/>
  <c r="K31" i="2"/>
  <c r="G31" i="2"/>
  <c r="J31" i="2"/>
  <c r="I31" i="2" s="1"/>
  <c r="K35" i="2"/>
  <c r="G35" i="2"/>
  <c r="K39" i="2"/>
  <c r="J39" i="2"/>
  <c r="I39" i="2" s="1"/>
  <c r="G39" i="2"/>
  <c r="K43" i="2"/>
  <c r="G43" i="2"/>
  <c r="J43" i="2"/>
  <c r="I43" i="2" s="1"/>
  <c r="K47" i="2"/>
  <c r="G47" i="2"/>
  <c r="J47" i="2"/>
  <c r="I47" i="2" s="1"/>
  <c r="K51" i="2"/>
  <c r="I51" i="2" s="1"/>
  <c r="G51" i="2"/>
  <c r="K55" i="2"/>
  <c r="J55" i="2"/>
  <c r="G55" i="2"/>
  <c r="K59" i="2"/>
  <c r="G59" i="2"/>
  <c r="J59" i="2"/>
  <c r="I59" i="2" s="1"/>
  <c r="K63" i="2"/>
  <c r="G63" i="2"/>
  <c r="J63" i="2"/>
  <c r="K67" i="2"/>
  <c r="I67" i="2" s="1"/>
  <c r="G67" i="2"/>
  <c r="K71" i="2"/>
  <c r="J71" i="2"/>
  <c r="I71" i="2" s="1"/>
  <c r="G71" i="2"/>
  <c r="K75" i="2"/>
  <c r="G75" i="2"/>
  <c r="J75" i="2"/>
  <c r="I75" i="2" s="1"/>
  <c r="K79" i="2"/>
  <c r="G79" i="2"/>
  <c r="J79" i="2"/>
  <c r="K83" i="2"/>
  <c r="G83" i="2"/>
  <c r="K87" i="2"/>
  <c r="J87" i="2"/>
  <c r="G87" i="2"/>
  <c r="K91" i="2"/>
  <c r="G91" i="2"/>
  <c r="J91" i="2"/>
  <c r="K95" i="2"/>
  <c r="G95" i="2"/>
  <c r="J95" i="2"/>
  <c r="I95" i="2" s="1"/>
  <c r="K99" i="2"/>
  <c r="G99" i="2"/>
  <c r="K103" i="2"/>
  <c r="J103" i="2"/>
  <c r="I103" i="2" s="1"/>
  <c r="G103" i="2"/>
  <c r="K107" i="2"/>
  <c r="G107" i="2"/>
  <c r="J107" i="2"/>
  <c r="I107" i="2" s="1"/>
  <c r="K111" i="2"/>
  <c r="G111" i="2"/>
  <c r="J111" i="2"/>
  <c r="I111" i="2" s="1"/>
  <c r="K115" i="2"/>
  <c r="I115" i="2" s="1"/>
  <c r="G115" i="2"/>
  <c r="K119" i="2"/>
  <c r="J119" i="2"/>
  <c r="G119" i="2"/>
  <c r="K123" i="2"/>
  <c r="G123" i="2"/>
  <c r="J123" i="2"/>
  <c r="I123" i="2" s="1"/>
  <c r="K127" i="2"/>
  <c r="G127" i="2"/>
  <c r="J127" i="2"/>
  <c r="G131" i="2"/>
  <c r="K131" i="2"/>
  <c r="I131" i="2" s="1"/>
  <c r="K135" i="2"/>
  <c r="J135" i="2"/>
  <c r="I135" i="2" s="1"/>
  <c r="G135" i="2"/>
  <c r="K139" i="2"/>
  <c r="G139" i="2"/>
  <c r="J139" i="2"/>
  <c r="K143" i="2"/>
  <c r="G143" i="2"/>
  <c r="J143" i="2"/>
  <c r="I143" i="2" s="1"/>
  <c r="K151" i="2"/>
  <c r="J151" i="2"/>
  <c r="G151" i="2"/>
  <c r="K155" i="2"/>
  <c r="G155" i="2"/>
  <c r="J155" i="2"/>
  <c r="I155" i="2" s="1"/>
  <c r="K159" i="2"/>
  <c r="G159" i="2"/>
  <c r="J159" i="2"/>
  <c r="I159" i="2" s="1"/>
  <c r="K163" i="2"/>
  <c r="G163" i="2"/>
  <c r="K167" i="2"/>
  <c r="J167" i="2"/>
  <c r="I167" i="2" s="1"/>
  <c r="G167" i="2"/>
  <c r="K171" i="2"/>
  <c r="G171" i="2"/>
  <c r="J171" i="2"/>
  <c r="I171" i="2" s="1"/>
  <c r="K175" i="2"/>
  <c r="G175" i="2"/>
  <c r="J175" i="2"/>
  <c r="I175" i="2" s="1"/>
  <c r="G179" i="2"/>
  <c r="K179" i="2"/>
  <c r="I179" i="2" s="1"/>
  <c r="K183" i="2"/>
  <c r="J183" i="2"/>
  <c r="G183" i="2"/>
  <c r="K187" i="2"/>
  <c r="G187" i="2"/>
  <c r="J187" i="2"/>
  <c r="I187" i="2" s="1"/>
  <c r="K191" i="2"/>
  <c r="G191" i="2"/>
  <c r="J191" i="2"/>
  <c r="G195" i="2"/>
  <c r="K195" i="2"/>
  <c r="I195" i="2" s="1"/>
  <c r="K199" i="2"/>
  <c r="J199" i="2"/>
  <c r="I199" i="2" s="1"/>
  <c r="G199" i="2"/>
  <c r="K203" i="2"/>
  <c r="G203" i="2"/>
  <c r="J203" i="2"/>
  <c r="K207" i="2"/>
  <c r="G207" i="2"/>
  <c r="J207" i="2"/>
  <c r="I207" i="2" s="1"/>
  <c r="K215" i="2"/>
  <c r="J215" i="2"/>
  <c r="G215" i="2"/>
  <c r="K219" i="2"/>
  <c r="G219" i="2"/>
  <c r="J219" i="2"/>
  <c r="I219" i="2" s="1"/>
  <c r="K223" i="2"/>
  <c r="G223" i="2"/>
  <c r="J223" i="2"/>
  <c r="I223" i="2" s="1"/>
  <c r="K227" i="2"/>
  <c r="G227" i="2"/>
  <c r="K231" i="2"/>
  <c r="J231" i="2"/>
  <c r="I231" i="2" s="1"/>
  <c r="G231" i="2"/>
  <c r="K235" i="2"/>
  <c r="G235" i="2"/>
  <c r="J235" i="2"/>
  <c r="I235" i="2" s="1"/>
  <c r="K239" i="2"/>
  <c r="G239" i="2"/>
  <c r="J239" i="2"/>
  <c r="I239" i="2" s="1"/>
  <c r="G243" i="2"/>
  <c r="K243" i="2"/>
  <c r="I243" i="2" s="1"/>
  <c r="K247" i="2"/>
  <c r="J247" i="2"/>
  <c r="G247" i="2"/>
  <c r="K251" i="2"/>
  <c r="G251" i="2"/>
  <c r="J251" i="2"/>
  <c r="I251" i="2" s="1"/>
  <c r="K255" i="2"/>
  <c r="G255" i="2"/>
  <c r="J255" i="2"/>
  <c r="I255" i="2" s="1"/>
  <c r="G259" i="2"/>
  <c r="K259" i="2"/>
  <c r="I259" i="2" s="1"/>
  <c r="K263" i="2"/>
  <c r="J263" i="2"/>
  <c r="I263" i="2" s="1"/>
  <c r="G263" i="2"/>
  <c r="K267" i="2"/>
  <c r="G267" i="2"/>
  <c r="J267" i="2"/>
  <c r="K271" i="2"/>
  <c r="G271" i="2"/>
  <c r="J271" i="2"/>
  <c r="K279" i="2"/>
  <c r="J279" i="2"/>
  <c r="G279" i="2"/>
  <c r="K283" i="2"/>
  <c r="G283" i="2"/>
  <c r="J283" i="2"/>
  <c r="I283" i="2" s="1"/>
  <c r="K287" i="2"/>
  <c r="G287" i="2"/>
  <c r="J287" i="2"/>
  <c r="K291" i="2"/>
  <c r="G291" i="2"/>
  <c r="K295" i="2"/>
  <c r="J295" i="2"/>
  <c r="I295" i="2" s="1"/>
  <c r="G295" i="2"/>
  <c r="K299" i="2"/>
  <c r="G299" i="2"/>
  <c r="J299" i="2"/>
  <c r="K303" i="2"/>
  <c r="G303" i="2"/>
  <c r="J303" i="2"/>
  <c r="I303" i="2" s="1"/>
  <c r="G307" i="2"/>
  <c r="K307" i="2"/>
  <c r="I307" i="2" s="1"/>
  <c r="K311" i="2"/>
  <c r="J311" i="2"/>
  <c r="G311" i="2"/>
  <c r="K315" i="2"/>
  <c r="G315" i="2"/>
  <c r="J315" i="2"/>
  <c r="I315" i="2" s="1"/>
  <c r="K319" i="2"/>
  <c r="G319" i="2"/>
  <c r="G323" i="2"/>
  <c r="J323" i="2"/>
  <c r="K323" i="2"/>
  <c r="K327" i="2"/>
  <c r="I327" i="2" s="1"/>
  <c r="G327" i="2"/>
  <c r="K331" i="2"/>
  <c r="G331" i="2"/>
  <c r="J331" i="2"/>
  <c r="K335" i="2"/>
  <c r="I335" i="2" s="1"/>
  <c r="G335" i="2"/>
  <c r="G339" i="2"/>
  <c r="J339" i="2"/>
  <c r="G16" i="2"/>
  <c r="G24" i="2"/>
  <c r="G32" i="2"/>
  <c r="G40" i="2"/>
  <c r="G56" i="2"/>
  <c r="G64" i="2"/>
  <c r="G72" i="2"/>
  <c r="G80" i="2"/>
  <c r="G88" i="2"/>
  <c r="G96" i="2"/>
  <c r="G104" i="2"/>
  <c r="G112" i="2"/>
  <c r="G120" i="2"/>
  <c r="G136" i="2"/>
  <c r="G144" i="2"/>
  <c r="G152" i="2"/>
  <c r="G160" i="2"/>
  <c r="G168" i="2"/>
  <c r="G176" i="2"/>
  <c r="G184" i="2"/>
  <c r="G192" i="2"/>
  <c r="G200" i="2"/>
  <c r="G208" i="2"/>
  <c r="G216" i="2"/>
  <c r="G224" i="2"/>
  <c r="G232" i="2"/>
  <c r="G240" i="2"/>
  <c r="G248" i="2"/>
  <c r="G256" i="2"/>
  <c r="G264" i="2"/>
  <c r="G272" i="2"/>
  <c r="G280" i="2"/>
  <c r="G296" i="2"/>
  <c r="G312" i="2"/>
  <c r="G320" i="2"/>
  <c r="G328" i="2"/>
  <c r="G336" i="2"/>
  <c r="J14" i="2"/>
  <c r="I14" i="2" s="1"/>
  <c r="J35" i="2"/>
  <c r="I35" i="2" s="1"/>
  <c r="J56" i="2"/>
  <c r="I56" i="2" s="1"/>
  <c r="J78" i="2"/>
  <c r="I78" i="2" s="1"/>
  <c r="J99" i="2"/>
  <c r="I99" i="2" s="1"/>
  <c r="J120" i="2"/>
  <c r="I120" i="2" s="1"/>
  <c r="J142" i="2"/>
  <c r="I142" i="2" s="1"/>
  <c r="J163" i="2"/>
  <c r="I163" i="2" s="1"/>
  <c r="J184" i="2"/>
  <c r="I184" i="2" s="1"/>
  <c r="J206" i="2"/>
  <c r="I206" i="2" s="1"/>
  <c r="J227" i="2"/>
  <c r="I227" i="2" s="1"/>
  <c r="J248" i="2"/>
  <c r="I248" i="2" s="1"/>
  <c r="J270" i="2"/>
  <c r="I270" i="2" s="1"/>
  <c r="J291" i="2"/>
  <c r="I291" i="2" s="1"/>
  <c r="J312" i="2"/>
  <c r="I312" i="2" s="1"/>
  <c r="K29" i="2"/>
  <c r="K93" i="2"/>
  <c r="K168" i="2"/>
  <c r="I168" i="2" s="1"/>
  <c r="K253" i="2"/>
  <c r="K339" i="2"/>
  <c r="K44" i="2"/>
  <c r="J44" i="2"/>
  <c r="I44" i="2" s="1"/>
  <c r="K48" i="2"/>
  <c r="J48" i="2"/>
  <c r="I48" i="2" s="1"/>
  <c r="K52" i="2"/>
  <c r="J52" i="2"/>
  <c r="I52" i="2" s="1"/>
  <c r="K124" i="2"/>
  <c r="J124" i="2"/>
  <c r="I124" i="2" s="1"/>
  <c r="K128" i="2"/>
  <c r="J128" i="2"/>
  <c r="I128" i="2" s="1"/>
  <c r="K132" i="2"/>
  <c r="J132" i="2"/>
  <c r="I132" i="2" s="1"/>
  <c r="K140" i="2"/>
  <c r="J140" i="2"/>
  <c r="I140" i="2" s="1"/>
  <c r="K284" i="2"/>
  <c r="J284" i="2"/>
  <c r="I284" i="2" s="1"/>
  <c r="K288" i="2"/>
  <c r="J288" i="2"/>
  <c r="I288" i="2" s="1"/>
  <c r="K292" i="2"/>
  <c r="J292" i="2"/>
  <c r="I292" i="2" s="1"/>
  <c r="K300" i="2"/>
  <c r="J300" i="2"/>
  <c r="I300" i="2" s="1"/>
  <c r="K304" i="2"/>
  <c r="J304" i="2"/>
  <c r="I304" i="2" s="1"/>
  <c r="K308" i="2"/>
  <c r="J308" i="2"/>
  <c r="I308" i="2" s="1"/>
  <c r="K332" i="2"/>
  <c r="J332" i="2"/>
  <c r="I332" i="2" s="1"/>
  <c r="J19" i="2"/>
  <c r="I19" i="2" s="1"/>
  <c r="J40" i="2"/>
  <c r="I40" i="2" s="1"/>
  <c r="J62" i="2"/>
  <c r="I62" i="2" s="1"/>
  <c r="J83" i="2"/>
  <c r="I83" i="2" s="1"/>
  <c r="J104" i="2"/>
  <c r="I104" i="2" s="1"/>
  <c r="J126" i="2"/>
  <c r="I126" i="2" s="1"/>
  <c r="J147" i="2"/>
  <c r="I147" i="2" s="1"/>
  <c r="J190" i="2"/>
  <c r="I190" i="2" s="1"/>
  <c r="J211" i="2"/>
  <c r="I211" i="2" s="1"/>
  <c r="J254" i="2"/>
  <c r="I254" i="2" s="1"/>
  <c r="J275" i="2"/>
  <c r="J319" i="2"/>
  <c r="I319" i="2" s="1"/>
  <c r="K45" i="2"/>
  <c r="K109" i="2"/>
  <c r="K189" i="2"/>
  <c r="K275" i="2"/>
  <c r="K273" i="2"/>
  <c r="J273" i="2"/>
  <c r="J277" i="2"/>
  <c r="I277" i="2" s="1"/>
  <c r="K277" i="2"/>
  <c r="J281" i="2"/>
  <c r="I281" i="2" s="1"/>
  <c r="K281" i="2"/>
  <c r="K289" i="2"/>
  <c r="J289" i="2"/>
  <c r="I289" i="2" s="1"/>
  <c r="J293" i="2"/>
  <c r="K293" i="2"/>
  <c r="J297" i="2"/>
  <c r="K297" i="2"/>
  <c r="K305" i="2"/>
  <c r="J305" i="2"/>
  <c r="J309" i="2"/>
  <c r="I309" i="2" s="1"/>
  <c r="K309" i="2"/>
  <c r="J313" i="2"/>
  <c r="I313" i="2" s="1"/>
  <c r="K313" i="2"/>
  <c r="I317" i="2"/>
  <c r="K321" i="2"/>
  <c r="J321" i="2"/>
  <c r="I321" i="2" s="1"/>
  <c r="J325" i="2"/>
  <c r="K325" i="2"/>
  <c r="J329" i="2"/>
  <c r="K329" i="2"/>
  <c r="K337" i="2"/>
  <c r="J337" i="2"/>
  <c r="J341" i="2"/>
  <c r="I341" i="2" s="1"/>
  <c r="K341" i="2"/>
  <c r="G269" i="2"/>
  <c r="G273" i="2"/>
  <c r="G277" i="2"/>
  <c r="G281" i="2"/>
  <c r="G285" i="2"/>
  <c r="G289" i="2"/>
  <c r="G293" i="2"/>
  <c r="G297" i="2"/>
  <c r="G301" i="2"/>
  <c r="G305" i="2"/>
  <c r="G309" i="2"/>
  <c r="G313" i="2"/>
  <c r="G317" i="2"/>
  <c r="G321" i="2"/>
  <c r="G325" i="2"/>
  <c r="G329" i="2"/>
  <c r="G333" i="2"/>
  <c r="G337" i="2"/>
  <c r="G341" i="2"/>
  <c r="K301" i="2"/>
  <c r="I301" i="2" s="1"/>
  <c r="K285" i="2"/>
  <c r="I285" i="2" s="1"/>
  <c r="J350" i="2"/>
  <c r="I350" i="2" s="1"/>
  <c r="K269" i="2"/>
  <c r="I269" i="2" s="1"/>
  <c r="K333" i="2"/>
  <c r="I333" i="2" s="1"/>
  <c r="I344" i="2"/>
  <c r="I353" i="2"/>
  <c r="I361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299" i="2" l="1"/>
  <c r="I287" i="2"/>
  <c r="I267" i="2"/>
  <c r="I139" i="2"/>
  <c r="I127" i="2"/>
  <c r="I63" i="2"/>
  <c r="I253" i="2"/>
  <c r="I109" i="2"/>
  <c r="I77" i="2"/>
  <c r="I189" i="2"/>
  <c r="I93" i="2"/>
  <c r="I61" i="2"/>
  <c r="I357" i="2"/>
  <c r="I325" i="2"/>
  <c r="I305" i="2"/>
  <c r="I297" i="2"/>
  <c r="I323" i="2"/>
  <c r="I311" i="2"/>
  <c r="I271" i="2"/>
  <c r="I215" i="2"/>
  <c r="I183" i="2"/>
  <c r="I91" i="2"/>
  <c r="I87" i="2"/>
  <c r="I79" i="2"/>
  <c r="I27" i="2"/>
  <c r="I23" i="2"/>
  <c r="I245" i="2"/>
  <c r="I177" i="2"/>
  <c r="I165" i="2"/>
  <c r="I129" i="2"/>
  <c r="I113" i="2"/>
  <c r="I57" i="2"/>
  <c r="I21" i="2"/>
  <c r="I338" i="2"/>
  <c r="I326" i="2"/>
  <c r="I314" i="2"/>
  <c r="I262" i="2"/>
  <c r="I250" i="2"/>
  <c r="I242" i="2"/>
  <c r="I193" i="2"/>
  <c r="I181" i="2"/>
  <c r="I137" i="2"/>
  <c r="I41" i="2"/>
  <c r="I256" i="2"/>
  <c r="I244" i="2"/>
  <c r="I236" i="2"/>
  <c r="I224" i="2"/>
  <c r="I188" i="2"/>
  <c r="I176" i="2"/>
  <c r="I164" i="2"/>
  <c r="I156" i="2"/>
  <c r="I68" i="2"/>
  <c r="I60" i="2"/>
  <c r="I28" i="2"/>
  <c r="I16" i="2"/>
  <c r="I25" i="2"/>
  <c r="I320" i="2"/>
  <c r="I196" i="2"/>
  <c r="I148" i="2"/>
  <c r="I100" i="2"/>
  <c r="I92" i="2"/>
  <c r="I203" i="2"/>
  <c r="I191" i="2"/>
  <c r="I69" i="2"/>
  <c r="I241" i="2"/>
  <c r="I337" i="2"/>
  <c r="I329" i="2"/>
  <c r="I293" i="2"/>
  <c r="I273" i="2"/>
  <c r="I275" i="2"/>
  <c r="I339" i="2"/>
  <c r="I331" i="2"/>
  <c r="I279" i="2"/>
  <c r="I247" i="2"/>
  <c r="I151" i="2"/>
  <c r="I119" i="2"/>
  <c r="I55" i="2"/>
  <c r="I229" i="2"/>
  <c r="I185" i="2"/>
  <c r="I141" i="2"/>
  <c r="I89" i="2"/>
  <c r="I45" i="2"/>
  <c r="I58" i="2"/>
  <c r="I50" i="2"/>
  <c r="I22" i="2"/>
  <c r="I97" i="2"/>
  <c r="I65" i="2"/>
  <c r="I29" i="2"/>
  <c r="I260" i="2"/>
  <c r="I252" i="2"/>
  <c r="I240" i="2"/>
  <c r="I228" i="2"/>
  <c r="I220" i="2"/>
  <c r="I180" i="2"/>
  <c r="I172" i="2"/>
  <c r="I160" i="2"/>
  <c r="I80" i="2"/>
  <c r="I64" i="2"/>
  <c r="I36" i="2"/>
  <c r="I20" i="2"/>
  <c r="I316" i="2"/>
  <c r="I192" i="2"/>
  <c r="I144" i="2"/>
  <c r="I96" i="2"/>
</calcChain>
</file>

<file path=xl/sharedStrings.xml><?xml version="1.0" encoding="utf-8"?>
<sst xmlns="http://schemas.openxmlformats.org/spreadsheetml/2006/main" count="1975" uniqueCount="1221">
  <si>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</si>
  <si>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</si>
  <si>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</si>
  <si>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</si>
  <si>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</si>
  <si>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</si>
  <si>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</si>
  <si>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</si>
  <si>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</si>
  <si>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</si>
  <si>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</si>
  <si>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</si>
  <si>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</si>
  <si>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</si>
  <si>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</si>
  <si>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</si>
  <si>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</si>
  <si>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</si>
  <si>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</si>
  <si>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</si>
  <si>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</si>
  <si>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</si>
  <si>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</si>
  <si>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I</t>
  </si>
  <si>
    <t>CNKD ổn định và không có thay đổi hoạt động kinh doanh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</si>
  <si>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</si>
  <si>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</si>
  <si>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</si>
  <si>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</si>
  <si>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</si>
  <si>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</si>
  <si>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CHI CỤC THUẾ TP. QUY NHƠN</t>
  </si>
  <si>
    <t>Tháng 01 Năm 2024</t>
  </si>
  <si>
    <t>DANH SÁCH CÁ NHÂN KINH DOANH VÀ MỨC THUẾ PHẢI NỘP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</si>
  <si>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</si>
  <si>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</si>
  <si>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</si>
  <si>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</si>
  <si>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</si>
  <si>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</si>
  <si>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</si>
  <si>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</si>
  <si>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</si>
  <si>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</si>
  <si>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</si>
  <si>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</si>
  <si>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Bán lẻ hàng hóa khác mới chưa được phân vào đâu trong các cửa hàng chuyên doanh</t>
  </si>
  <si>
    <t>Bán lẻ dược phẩm, dụng cụ y tế trong các cửa hàng chuyên doanh</t>
  </si>
  <si>
    <t>Võ Thị Loan</t>
  </si>
  <si>
    <t>Quán rượu, bia, quầy bar</t>
  </si>
  <si>
    <t>Bán lẻ lương thực trong các cửa hàng chuyên doanh</t>
  </si>
  <si>
    <t>Bán lẻ giường, tủ, bàn, ghế và đồ dùng nội thất tương tự trong các cửa hàng chuyên doanh</t>
  </si>
  <si>
    <t>Nhà trọ, phòng trọ và các cơ sở lưu trú ngắn ngày tương tự</t>
  </si>
  <si>
    <t>Hoạt động y tế khác chưa được phân vào đâu</t>
  </si>
  <si>
    <t>Nhà hàng, quán ăn, hàng ăn uống (trừ cửa hàng ăn uống thuộc chuỗi cửa hàng ăn nhanh)</t>
  </si>
  <si>
    <t>Lê Thị Bình</t>
  </si>
  <si>
    <t>Hoạt động dịch vụ phục vụ cá nhân khác còn lại chưa được phân vào đâu</t>
  </si>
  <si>
    <t>Cắt tóc, làm đầu, gội đầu</t>
  </si>
  <si>
    <t>Bán lẻ thuốc, dụng cụ y tế, mỹ phẩm và vật phẩm vệ sinh trong các cửa hàng chuyên doanh</t>
  </si>
  <si>
    <t>Bán lẻ trong cửa hàng kinh doanh tổng hợp khác</t>
  </si>
  <si>
    <t>Hoạt động của các phòng khám đa khoa, chuyên khoa</t>
  </si>
  <si>
    <t>tổ 42 khu vực 6</t>
  </si>
  <si>
    <t>Bán lẻ giày dép trong các cửa hàng chuyên doanh</t>
  </si>
  <si>
    <t>Bán lẻ sách, báo, tạp chí văn phòng phẩm trong các cửa hàng chuyên doanh</t>
  </si>
  <si>
    <t>Sản xuất các loại bánh từ bột</t>
  </si>
  <si>
    <t>Quán cà phê, giải khát</t>
  </si>
  <si>
    <t>Bánlẻđường,sữa&amp;các spsữa,bánh,mứt,kẹo&amp;các spc.biếntừ ngũcốc,bột,t.bột trongcác c.hàngchuyêndoanh</t>
  </si>
  <si>
    <t>Bán lẻ hàng may mặc trong các cửa hàng chuyên doanh</t>
  </si>
  <si>
    <t>Bán lẻ nước hoa, mỹ phẩm và vật phẩm vệ sinh trong các cửa hàng chuyên doanh</t>
  </si>
  <si>
    <t>Bán lẻ thịt gia súc, gia cầm tươi sống, đông lạnh lưu động hoặc tại chợ</t>
  </si>
  <si>
    <t>Dịch vụ phục vụ đồ uống khác</t>
  </si>
  <si>
    <t>Bán lẻ thủy sản trong các cửa hàng chuyên doanh</t>
  </si>
  <si>
    <t>Bán lẻ rau, quả trong các cửa hàng chuyên doanh</t>
  </si>
  <si>
    <t>Bán lẻ thực phẩm khác trong các cửa hàng chuyên doanh</t>
  </si>
  <si>
    <t>Bán lẻ ximăng,gạchxây,ngói,đá,cátsỏi,sắtthép và vậtliệu xâydựng khác trong các cửahàng chuyêndoanh</t>
  </si>
  <si>
    <t>Nguyễn Thị Mỹ Dung</t>
  </si>
  <si>
    <t>Vận tải hành khách bằng xe khách nội tỉnh, liên tỉnh</t>
  </si>
  <si>
    <t>tổ 33 khu vực 5</t>
  </si>
  <si>
    <t>Bán buôn nông, lâm sản nguyên liệu (trừ gỗ, tre, nứa) và động vật sống</t>
  </si>
  <si>
    <t>Nguyễn Quốc Trung</t>
  </si>
  <si>
    <t>Dịch vụ ăn uống khác</t>
  </si>
  <si>
    <t>Bán buôn thực phẩm</t>
  </si>
  <si>
    <t>Dịch vụ tắm hơi, massage và các dịch vụ tăng cường sức khoẻ tương tự (trừ hoạt động thể thao)</t>
  </si>
  <si>
    <t>Nguyễn Thị Phượng</t>
  </si>
  <si>
    <t>Dịch vụ phục vụ đồ uống</t>
  </si>
  <si>
    <t>Phường Trần Phú</t>
  </si>
  <si>
    <t>01/2023</t>
  </si>
  <si>
    <t>Hoạt động của các phòng khám đa khoa, chuyên khoa và nha khoa</t>
  </si>
  <si>
    <t>06/2023</t>
  </si>
  <si>
    <t>Nguyễn Hữu Nhân</t>
  </si>
  <si>
    <t>Nhà hàng, quán ăn, hàng ăn uống</t>
  </si>
  <si>
    <t>Bán lẻ hàng hóa khác mới  chưa được phân vào đâu trong các cửa hàng chuyên doanh</t>
  </si>
  <si>
    <t>08/2023</t>
  </si>
  <si>
    <t>Bán lẻ đồ uống trong các cửa hàng chuyên doanh</t>
  </si>
  <si>
    <t>05/2023</t>
  </si>
  <si>
    <t>07/2023</t>
  </si>
  <si>
    <t>09/2023</t>
  </si>
  <si>
    <t>Quy Nhơn, ngày 12 tháng 12 năm 2023</t>
  </si>
  <si>
    <t>0302472753</t>
  </si>
  <si>
    <t>Huỳnh Thị Ánh Nguyệt</t>
  </si>
  <si>
    <t>681 Trần Hưng Đao</t>
  </si>
  <si>
    <t>0306658251</t>
  </si>
  <si>
    <t>Nguyễn Đức Vương</t>
  </si>
  <si>
    <t>Tổ 41 khu vực 6</t>
  </si>
  <si>
    <t>0308100416</t>
  </si>
  <si>
    <t>Nguyễn Thị Nguyệt Nga</t>
  </si>
  <si>
    <t>15 LÝ Thường KIệt</t>
  </si>
  <si>
    <t>Bán lẻ hàng may mặc lưu động hoặc tại chợ</t>
  </si>
  <si>
    <t>0312038626</t>
  </si>
  <si>
    <t>Trương Hà Yến Ny</t>
  </si>
  <si>
    <t>18 Trần Phú</t>
  </si>
  <si>
    <t>0401454064-001</t>
  </si>
  <si>
    <t>Trần Mạnh Hùng</t>
  </si>
  <si>
    <t>74 Trần Phú</t>
  </si>
  <si>
    <t>4100197692</t>
  </si>
  <si>
    <t>Nguyễn Trường Sơn</t>
  </si>
  <si>
    <t>487 Trần Hưng Đạo</t>
  </si>
  <si>
    <t>4100197702</t>
  </si>
  <si>
    <t>Nguyễn Thị Quỳnh Giai</t>
  </si>
  <si>
    <t>15 Phan Đình Phùng</t>
  </si>
  <si>
    <t>Bán lẻ thiết bị, dụng cụ thể dục, thể thao trong các cửa hàng chuyên doanh</t>
  </si>
  <si>
    <t>4100197773</t>
  </si>
  <si>
    <t>Võ Thị Sương</t>
  </si>
  <si>
    <t>8B, Lý Thường Kiệt</t>
  </si>
  <si>
    <t>4100197999</t>
  </si>
  <si>
    <t>Tạ Văn Vạn</t>
  </si>
  <si>
    <t>318 Phan Bội Châu</t>
  </si>
  <si>
    <t>4100199107</t>
  </si>
  <si>
    <t>Nguyễn Văn Bình</t>
  </si>
  <si>
    <t>639 Trần Hưng Đạo</t>
  </si>
  <si>
    <t>4100199192-001</t>
  </si>
  <si>
    <t>Phạm Thị Cúc</t>
  </si>
  <si>
    <t>653 Trần Hưng Đạo</t>
  </si>
  <si>
    <t>4100199315</t>
  </si>
  <si>
    <t>Lữ Hoàng Đốc</t>
  </si>
  <si>
    <t>304 Lê Hồng Phong</t>
  </si>
  <si>
    <t>4100199548</t>
  </si>
  <si>
    <t>Phan Thị Tố Nga</t>
  </si>
  <si>
    <t>35 Phó Đức Chính</t>
  </si>
  <si>
    <t>4100199749</t>
  </si>
  <si>
    <t>Châu Thị Hồng Ngọc</t>
  </si>
  <si>
    <t>Tổ 37, Khu Vực 5</t>
  </si>
  <si>
    <t>4100199812-001</t>
  </si>
  <si>
    <t>Huỳnh Thị Thu Hương</t>
  </si>
  <si>
    <t>112 Nguyễn Thái Học</t>
  </si>
  <si>
    <t>Bánlẻđồđiệngd,giường,tủ,bàn,ghế&amp;đồnộithấtt.tự,đèn&amp;bộđènđiện,đồdùnggđkhácCĐPVĐlưuđộng/tạichợ</t>
  </si>
  <si>
    <t>4100199890</t>
  </si>
  <si>
    <t>Nguyễn Thị Hoà</t>
  </si>
  <si>
    <t>601 Trần Hưng Đạo</t>
  </si>
  <si>
    <t>4100199971</t>
  </si>
  <si>
    <t>Trần Dư Mỹ</t>
  </si>
  <si>
    <t>100B Nguyễn Thái Học</t>
  </si>
  <si>
    <t>4100202141</t>
  </si>
  <si>
    <t>Huỳnh Đông Dương</t>
  </si>
  <si>
    <t>62 Mai Xuân Thưởng</t>
  </si>
  <si>
    <t>4100202208</t>
  </si>
  <si>
    <t>Lê Văn Hưng</t>
  </si>
  <si>
    <t>33 B Lý Thường Kiệt</t>
  </si>
  <si>
    <t>4100205689</t>
  </si>
  <si>
    <t>Ngô Thành Vinh</t>
  </si>
  <si>
    <t>33 Lý Thường Kiệt</t>
  </si>
  <si>
    <t>4100206160</t>
  </si>
  <si>
    <t>Bùi Thị Bạch Yến</t>
  </si>
  <si>
    <t>633 Trần Hưng Đạo</t>
  </si>
  <si>
    <t>Cơ sở lưu trú khác chưa được phân vào đâu</t>
  </si>
  <si>
    <t>4100207943</t>
  </si>
  <si>
    <t>Nguyễn Thị Sanh</t>
  </si>
  <si>
    <t>553 Trần Hưng Đạo</t>
  </si>
  <si>
    <t>4100208954</t>
  </si>
  <si>
    <t>Phạm Đình Việt</t>
  </si>
  <si>
    <t>336 Lê Hồng Phong</t>
  </si>
  <si>
    <t>4100210569</t>
  </si>
  <si>
    <t>Võ Thị Bình</t>
  </si>
  <si>
    <t>84 Trần phú</t>
  </si>
  <si>
    <t>4100215630</t>
  </si>
  <si>
    <t>Đinh Thị Bích Nhân</t>
  </si>
  <si>
    <t>759 Trần Hưng Đạo</t>
  </si>
  <si>
    <t>4100218896</t>
  </si>
  <si>
    <t>593 Trần Hưng Đạo</t>
  </si>
  <si>
    <t>4100219226</t>
  </si>
  <si>
    <t>Đặng Thị Khánh Vân</t>
  </si>
  <si>
    <t>321 Lê Hồng Phong</t>
  </si>
  <si>
    <t>4100219272</t>
  </si>
  <si>
    <t>Trần Thị ái Liên</t>
  </si>
  <si>
    <t>72 Nguyễn Thái Học</t>
  </si>
  <si>
    <t>4100219508</t>
  </si>
  <si>
    <t>Nguyễn Minh</t>
  </si>
  <si>
    <t>349 Lê Hồng Phong</t>
  </si>
  <si>
    <t>4100219875</t>
  </si>
  <si>
    <t>Cù Thị Hoa</t>
  </si>
  <si>
    <t>357 Lê Hồng Phong</t>
  </si>
  <si>
    <t>4100219956</t>
  </si>
  <si>
    <t>Hồ Thị Thư</t>
  </si>
  <si>
    <t>347 Lê Hồng Phong</t>
  </si>
  <si>
    <t>4100225999</t>
  </si>
  <si>
    <t>Lê Đoàn Quốc Trung</t>
  </si>
  <si>
    <t>619 Trần Hưng Đạo</t>
  </si>
  <si>
    <t>4100227410</t>
  </si>
  <si>
    <t>Cao Thị Xuân Nữ</t>
  </si>
  <si>
    <t>355 Lê Hồng Phong</t>
  </si>
  <si>
    <t>4100235997</t>
  </si>
  <si>
    <t>Nguyễn Thị Mỹ Loan</t>
  </si>
  <si>
    <t>519 Trần Hưng Đạo</t>
  </si>
  <si>
    <t>4100236704</t>
  </si>
  <si>
    <t>Nguyễn Thị Nhị</t>
  </si>
  <si>
    <t>38 Mai Xuân Thưởng</t>
  </si>
  <si>
    <t>4100264814</t>
  </si>
  <si>
    <t>Thân Thị Thuỳ Oanh</t>
  </si>
  <si>
    <t>781 Trần Hưng Đạo</t>
  </si>
  <si>
    <t>4100302481</t>
  </si>
  <si>
    <t>Ngô Thanh Hùng</t>
  </si>
  <si>
    <t>185 Lê Hồng Phong</t>
  </si>
  <si>
    <t>4100312698</t>
  </si>
  <si>
    <t>Mai Văn Lang</t>
  </si>
  <si>
    <t>573-575 Trần Hưng Đạo</t>
  </si>
  <si>
    <t>4100312715</t>
  </si>
  <si>
    <t>Bùi Đức Thoan</t>
  </si>
  <si>
    <t>285 Lê Hồng Phong</t>
  </si>
  <si>
    <t>4100315554</t>
  </si>
  <si>
    <t>Lại Thế Cường</t>
  </si>
  <si>
    <t>555 Trần hưng Đạo</t>
  </si>
  <si>
    <t>4100366326</t>
  </si>
  <si>
    <t>Ngô Thị Huỳnh</t>
  </si>
  <si>
    <t>279 Lê Hồng Phong</t>
  </si>
  <si>
    <t>4100366365</t>
  </si>
  <si>
    <t>Lâm Thị Hạnh</t>
  </si>
  <si>
    <t>65 Lý Thường Kiệt</t>
  </si>
  <si>
    <t>4100373115</t>
  </si>
  <si>
    <t>Võ Thị Hồng</t>
  </si>
  <si>
    <t>60 Nguyễn Thái Học</t>
  </si>
  <si>
    <t>4100374905</t>
  </si>
  <si>
    <t>Hà Văn Hùng</t>
  </si>
  <si>
    <t>08 Lý Thường Kiệt</t>
  </si>
  <si>
    <t>4100374937</t>
  </si>
  <si>
    <t>Võ Văn Hạnh</t>
  </si>
  <si>
    <t>118A Nguyễn Thái Học</t>
  </si>
  <si>
    <t>4100377374</t>
  </si>
  <si>
    <t>Trần Hữu Thanh</t>
  </si>
  <si>
    <t>609 Trần Hưng Đạo</t>
  </si>
  <si>
    <t>4100386160</t>
  </si>
  <si>
    <t>Trần Hữu Quyền</t>
  </si>
  <si>
    <t>617 Trần Hưng Đạo</t>
  </si>
  <si>
    <t>4100386178</t>
  </si>
  <si>
    <t>Đoàn Ngọc Truyền</t>
  </si>
  <si>
    <t>611A Trần Hưng Đạo</t>
  </si>
  <si>
    <t>4100388979</t>
  </si>
  <si>
    <t>Thái Quang Châu</t>
  </si>
  <si>
    <t>581 THĐ</t>
  </si>
  <si>
    <t>4100405060</t>
  </si>
  <si>
    <t>Nguyễn Bé</t>
  </si>
  <si>
    <t>156 A Nguyễn Thái Học</t>
  </si>
  <si>
    <t>4100408488</t>
  </si>
  <si>
    <t>Võ Văn Trầm</t>
  </si>
  <si>
    <t>98 A Nguyễn Thái Học</t>
  </si>
  <si>
    <t>4100414890</t>
  </si>
  <si>
    <t>Trần Thị Xuân Hồng</t>
  </si>
  <si>
    <t>116B Nguyễn Thái Học</t>
  </si>
  <si>
    <t>4100425853-001</t>
  </si>
  <si>
    <t>Trịnh Phan Hoài Nhơn</t>
  </si>
  <si>
    <t>743 Trần Hưng Đạo</t>
  </si>
  <si>
    <t>4100433886-001</t>
  </si>
  <si>
    <t>Hồ Thị Kim Yến</t>
  </si>
  <si>
    <t>16 Phan Đình Phùng</t>
  </si>
  <si>
    <t>4100438228</t>
  </si>
  <si>
    <t>Đặng Thị Thanh Thi</t>
  </si>
  <si>
    <t>202 Tăng Bạt Hổ</t>
  </si>
  <si>
    <t>4100440065-001</t>
  </si>
  <si>
    <t>Nguyễn Thị Ngọc Lan</t>
  </si>
  <si>
    <t>74A Bùi Thị Xuân</t>
  </si>
  <si>
    <t>4100446395</t>
  </si>
  <si>
    <t>Phạm Thị Tâm</t>
  </si>
  <si>
    <t>747 Trần Hưng Đạo</t>
  </si>
  <si>
    <t>4100459588</t>
  </si>
  <si>
    <t>Lê Văn út</t>
  </si>
  <si>
    <t>30 Mai Xuân Thưởng</t>
  </si>
  <si>
    <t>4100460978</t>
  </si>
  <si>
    <t>Lê Hồng Vi</t>
  </si>
  <si>
    <t>313 Lê Hồng Phong</t>
  </si>
  <si>
    <t>4100462573</t>
  </si>
  <si>
    <t>Lê Thị Thu Lệ</t>
  </si>
  <si>
    <t>314 Lê Hồng Phong</t>
  </si>
  <si>
    <t>4100464838</t>
  </si>
  <si>
    <t>Huỳnh Đức Thiện</t>
  </si>
  <si>
    <t>213 Lê Hồng Phong</t>
  </si>
  <si>
    <t>4100474201</t>
  </si>
  <si>
    <t>Nguyễn Văn Thoại</t>
  </si>
  <si>
    <t>673 Trần Hưng Đạo</t>
  </si>
  <si>
    <t>4100513732</t>
  </si>
  <si>
    <t>Nguyễn Thị Thanh Trang</t>
  </si>
  <si>
    <t>114 Trần Phú</t>
  </si>
  <si>
    <t>4100522286</t>
  </si>
  <si>
    <t>Nguyễn Anh Kha</t>
  </si>
  <si>
    <t>24 Nguyễn Tất Thành</t>
  </si>
  <si>
    <t>4100523748</t>
  </si>
  <si>
    <t>Nguyễn Thị Mai</t>
  </si>
  <si>
    <t>10 Nguyễn Thái Học</t>
  </si>
  <si>
    <t>4100526587</t>
  </si>
  <si>
    <t>Trần Thị Thừa</t>
  </si>
  <si>
    <t>62 A Trần Phú</t>
  </si>
  <si>
    <t>4100545861</t>
  </si>
  <si>
    <t>Lê Thanh Sơn</t>
  </si>
  <si>
    <t>697 Trần Hưng Đạo</t>
  </si>
  <si>
    <t>4100545879</t>
  </si>
  <si>
    <t>Nguyễn Hồ Minh</t>
  </si>
  <si>
    <t>473 Đường Trần Hưng Đạo</t>
  </si>
  <si>
    <t>4100576281</t>
  </si>
  <si>
    <t>Nguyễn Thị Xuân Thu</t>
  </si>
  <si>
    <t>47 Mai Xuân Thưởng</t>
  </si>
  <si>
    <t>4100579726</t>
  </si>
  <si>
    <t>Thái Sinh Tùng</t>
  </si>
  <si>
    <t>Tổ 44, Khu vực 6</t>
  </si>
  <si>
    <t>4100581958</t>
  </si>
  <si>
    <t>Lê Thị Kim Loan</t>
  </si>
  <si>
    <t>24-26 Trần Phú</t>
  </si>
  <si>
    <t>4100584194</t>
  </si>
  <si>
    <t>Nguyễn Thị Hà</t>
  </si>
  <si>
    <t>529 Trần Hưng Đạo</t>
  </si>
  <si>
    <t>4100590984</t>
  </si>
  <si>
    <t>Thái Tân Bình</t>
  </si>
  <si>
    <t>130/12 Nguyễn Thái Học</t>
  </si>
  <si>
    <t>4100591434</t>
  </si>
  <si>
    <t>Huỳnh Mạnh Hùng</t>
  </si>
  <si>
    <t>Số 68 Trần Phú</t>
  </si>
  <si>
    <t>4100597203</t>
  </si>
  <si>
    <t>Bành Quang Khải</t>
  </si>
  <si>
    <t>158B Nguyễn Thái Học</t>
  </si>
  <si>
    <t>4100603873</t>
  </si>
  <si>
    <t>Hoàng Thị Thanh Bình</t>
  </si>
  <si>
    <t>94 Nguyễn Thái Học</t>
  </si>
  <si>
    <t>4100621375</t>
  </si>
  <si>
    <t>Trần Quý Đệ</t>
  </si>
  <si>
    <t>425 Trần Hưng Đạo</t>
  </si>
  <si>
    <t>4100626662</t>
  </si>
  <si>
    <t>Đặng Xuân Bích</t>
  </si>
  <si>
    <t>729 Trần Hưng Đạo</t>
  </si>
  <si>
    <t>4100626687</t>
  </si>
  <si>
    <t>Trần Bình Phái</t>
  </si>
  <si>
    <t>783 Trần Hưng Đạo</t>
  </si>
  <si>
    <t>4100626694</t>
  </si>
  <si>
    <t>Phan Hữu Hy</t>
  </si>
  <si>
    <t>667 Trần Hưng Đạo</t>
  </si>
  <si>
    <t>4100634511</t>
  </si>
  <si>
    <t>Đặng Thị Ngọc Hân</t>
  </si>
  <si>
    <t>88 Nguyễn Thái Học</t>
  </si>
  <si>
    <t>4100638428</t>
  </si>
  <si>
    <t>Từ Thị Bích Thuỷ</t>
  </si>
  <si>
    <t>08 Phan Đình Phùng</t>
  </si>
  <si>
    <t>4100644735</t>
  </si>
  <si>
    <t>Lê Văn Hoàng</t>
  </si>
  <si>
    <t>23 Lý Thường Kiệt</t>
  </si>
  <si>
    <t>4100646394</t>
  </si>
  <si>
    <t>Nguyễn Thị Bích Phượng</t>
  </si>
  <si>
    <t>15A Nguyễn Công Trứ</t>
  </si>
  <si>
    <t>4100650464</t>
  </si>
  <si>
    <t>53B-55A Lý Thường Kiệt</t>
  </si>
  <si>
    <t>4100658343</t>
  </si>
  <si>
    <t>Ngô Đình Sơn</t>
  </si>
  <si>
    <t>314A Lê Hồng Phong</t>
  </si>
  <si>
    <t>4100658791</t>
  </si>
  <si>
    <t>Huỳnh Thanh Cường</t>
  </si>
  <si>
    <t>04/4 Nguyễn Thái Học</t>
  </si>
  <si>
    <t>4100659523</t>
  </si>
  <si>
    <t>Nguyễn Thị Thế Nga</t>
  </si>
  <si>
    <t>48 Phạm Ngũ Lão</t>
  </si>
  <si>
    <t>4100669426</t>
  </si>
  <si>
    <t>Võ Thị Nguyệt</t>
  </si>
  <si>
    <t>194 Tăng Bạt Hổ</t>
  </si>
  <si>
    <t>4100683149</t>
  </si>
  <si>
    <t>23 Nguyễn Công Trứ</t>
  </si>
  <si>
    <t>4100684255</t>
  </si>
  <si>
    <t>Bùi Thị Thu Hà</t>
  </si>
  <si>
    <t>132B Nguyễn Thái Học</t>
  </si>
  <si>
    <t>4100698547</t>
  </si>
  <si>
    <t>Nguyễn Thị Kim Liên</t>
  </si>
  <si>
    <t>30 Trần Phú</t>
  </si>
  <si>
    <t>4100698610</t>
  </si>
  <si>
    <t>Lê Đình Hiếu</t>
  </si>
  <si>
    <t>48 Trần Phú</t>
  </si>
  <si>
    <t>4100699237</t>
  </si>
  <si>
    <t>Nguyễn Thế Phúc</t>
  </si>
  <si>
    <t>773 Trần Hưng Đạo</t>
  </si>
  <si>
    <t>4100703772</t>
  </si>
  <si>
    <t>Nguyễn Thị Hồng Cúc</t>
  </si>
  <si>
    <t>78 Nguyễn Thái Học</t>
  </si>
  <si>
    <t>4100704180</t>
  </si>
  <si>
    <t>Huỳnh Thị Thanh Hạnh</t>
  </si>
  <si>
    <t>14 Nguyễn Công Trứ</t>
  </si>
  <si>
    <t>4100708202</t>
  </si>
  <si>
    <t>Ngô Thị Bích Liễu</t>
  </si>
  <si>
    <t>322 Lê Hồng Phong</t>
  </si>
  <si>
    <t>4100712304</t>
  </si>
  <si>
    <t>Trịnh Thị Phước</t>
  </si>
  <si>
    <t>18 Nguyễn Thái Học</t>
  </si>
  <si>
    <t>4100713107</t>
  </si>
  <si>
    <t>Nguyễn Thành Viên</t>
  </si>
  <si>
    <t>03 Nguyễn Công Trứ</t>
  </si>
  <si>
    <t>4100744715</t>
  </si>
  <si>
    <t>Đào Nguyên ý</t>
  </si>
  <si>
    <t>160A Nguyễn Thái Học</t>
  </si>
  <si>
    <t>4100747850</t>
  </si>
  <si>
    <t>Nguyễn Phan Đoàn Việt Hùng</t>
  </si>
  <si>
    <t>86B Nguyễn Thái Học</t>
  </si>
  <si>
    <t>4100762344</t>
  </si>
  <si>
    <t>Trần Duy Thanh</t>
  </si>
  <si>
    <t>08A Lý Thường Kiệt</t>
  </si>
  <si>
    <t>4100767279</t>
  </si>
  <si>
    <t>4100767430-001</t>
  </si>
  <si>
    <t>Lý Thị Vĩnh Hương</t>
  </si>
  <si>
    <t>453 đường Trần Hưng Đạo</t>
  </si>
  <si>
    <t>4100767790-001</t>
  </si>
  <si>
    <t>Trương Vũ Nhật Huy</t>
  </si>
  <si>
    <t>483 Trần Hưng Đạo</t>
  </si>
  <si>
    <t>4100779002</t>
  </si>
  <si>
    <t>Trần Quý Thảo</t>
  </si>
  <si>
    <t>501 Trần Hưng Đạo</t>
  </si>
  <si>
    <t>4100797932</t>
  </si>
  <si>
    <t>Nguyễn Phan Anh Ngọc</t>
  </si>
  <si>
    <t>56 Bùi Thị Xuân</t>
  </si>
  <si>
    <t>4100807073</t>
  </si>
  <si>
    <t>Trần Thị Tuyết Hoa</t>
  </si>
  <si>
    <t>326-328 Lê Hồng Phong</t>
  </si>
  <si>
    <t>4100889848</t>
  </si>
  <si>
    <t>Hồ Thị Hoa Liên</t>
  </si>
  <si>
    <t>40 Trần Phú</t>
  </si>
  <si>
    <t>4100903355-001</t>
  </si>
  <si>
    <t>Phạm Thị Tuyết Nga</t>
  </si>
  <si>
    <t>325 Lê Hồng Phong</t>
  </si>
  <si>
    <t>4100918263</t>
  </si>
  <si>
    <t>Nguyễn Lâm Quỳnh Hương</t>
  </si>
  <si>
    <t>177 Lê Hồng Phong</t>
  </si>
  <si>
    <t>4100919154</t>
  </si>
  <si>
    <t>Trần Thị Hưng</t>
  </si>
  <si>
    <t>327 Lê Hồng Phong</t>
  </si>
  <si>
    <t>4100923016</t>
  </si>
  <si>
    <t>Lê Thị Minh Hiền</t>
  </si>
  <si>
    <t>09 Phó Đức Chính</t>
  </si>
  <si>
    <t>4100926592</t>
  </si>
  <si>
    <t>Nguyễn Thị Mỹ</t>
  </si>
  <si>
    <t>10 Phan Đình Phùng</t>
  </si>
  <si>
    <t>4100966605</t>
  </si>
  <si>
    <t>Võ Văn Nhâm</t>
  </si>
  <si>
    <t>310 Lê Hồng Phong</t>
  </si>
  <si>
    <t>4100970383-001</t>
  </si>
  <si>
    <t>Trần Thùy Duyên</t>
  </si>
  <si>
    <t>Tổ 46 KV7</t>
  </si>
  <si>
    <t>4100978953-001</t>
  </si>
  <si>
    <t>Đinh Hoàng Sang</t>
  </si>
  <si>
    <t>tổ 52B khu vực 7</t>
  </si>
  <si>
    <t>4100983093</t>
  </si>
  <si>
    <t>Đỗ Thị Ngọc Nhung</t>
  </si>
  <si>
    <t>116 Nguyễn Thái Học</t>
  </si>
  <si>
    <t>4100984869</t>
  </si>
  <si>
    <t>Nguyễn Thị Thu Thúy</t>
  </si>
  <si>
    <t>587 Trần Hưng Đạo</t>
  </si>
  <si>
    <t>4100996310-001</t>
  </si>
  <si>
    <t>689 Trần Hưng Đạo</t>
  </si>
  <si>
    <t>4100998068-001</t>
  </si>
  <si>
    <t>Võ Thị Chánh</t>
  </si>
  <si>
    <t>96A Trần Phú</t>
  </si>
  <si>
    <t>4101035366</t>
  </si>
  <si>
    <t>Nguyễn Thị Bảy</t>
  </si>
  <si>
    <t>37 Phó Đức Chính</t>
  </si>
  <si>
    <t>4101084998</t>
  </si>
  <si>
    <t>Phạm Thị Ngọc Ái</t>
  </si>
  <si>
    <t>306 Lê Hồng Phong</t>
  </si>
  <si>
    <t>4101091466</t>
  </si>
  <si>
    <t>Lê Đình Giỏi</t>
  </si>
  <si>
    <t>275/33 Lê Hồng Phong</t>
  </si>
  <si>
    <t>4101102005</t>
  </si>
  <si>
    <t>Trần Tiến Đoan</t>
  </si>
  <si>
    <t>723 Trần Hưng Đạo</t>
  </si>
  <si>
    <t>4101103231-001</t>
  </si>
  <si>
    <t>Nguyễn Thành Phước</t>
  </si>
  <si>
    <t>749/7 Trần Hưng Đạo, tổ 32 khu vực 5</t>
  </si>
  <si>
    <t>Cho thuê ôtô</t>
  </si>
  <si>
    <t>4101111426-001</t>
  </si>
  <si>
    <t>Nguyễn Ngọc Thái</t>
  </si>
  <si>
    <t>319 Lê Hồng Phong</t>
  </si>
  <si>
    <t>4101165929</t>
  </si>
  <si>
    <t>Nguyễn Thế Phổ</t>
  </si>
  <si>
    <t>365 Lê Hồng Phong</t>
  </si>
  <si>
    <t>4101169715</t>
  </si>
  <si>
    <t>Nguyễn Văn Lộc</t>
  </si>
  <si>
    <t>342 Lê Hồng Phong</t>
  </si>
  <si>
    <t>4101169747</t>
  </si>
  <si>
    <t>Nguyễn Huỳnh Rin</t>
  </si>
  <si>
    <t>261 Lê Hồng Phong</t>
  </si>
  <si>
    <t>4101170069</t>
  </si>
  <si>
    <t>Nguyễn Quỳnh Hoa</t>
  </si>
  <si>
    <t>4101193186</t>
  </si>
  <si>
    <t>Phan Thị Anh Hoa</t>
  </si>
  <si>
    <t>106 Trần Phú</t>
  </si>
  <si>
    <t>4101205191</t>
  </si>
  <si>
    <t>Lê Sĩ Thiện</t>
  </si>
  <si>
    <t>158 Nguyễn Thái Học</t>
  </si>
  <si>
    <t>4101262270</t>
  </si>
  <si>
    <t>Trần Anh Tuấn</t>
  </si>
  <si>
    <t>104 Nguyễn Thái Học</t>
  </si>
  <si>
    <t>4101271099</t>
  </si>
  <si>
    <t>Cao Vương Thảo</t>
  </si>
  <si>
    <t>102A Trần Phú</t>
  </si>
  <si>
    <t>4101298051</t>
  </si>
  <si>
    <t>Nguyễn Thị Hồng Ngọc</t>
  </si>
  <si>
    <t>31 Lý Thường Kiệt</t>
  </si>
  <si>
    <t>4101308126</t>
  </si>
  <si>
    <t>Trương Kim Sơn</t>
  </si>
  <si>
    <t>10 Nguyễn Công Trứ</t>
  </si>
  <si>
    <t>4101368911</t>
  </si>
  <si>
    <t>Phan Thị Kim Thanh</t>
  </si>
  <si>
    <t>56 Nguyễn Tất Thành</t>
  </si>
  <si>
    <t>4101387985</t>
  </si>
  <si>
    <t>Hồ Thị Kim Oanh</t>
  </si>
  <si>
    <t>625 Trần Hưng Đạo</t>
  </si>
  <si>
    <t>4101390096</t>
  </si>
  <si>
    <t>Lê Đình Trung</t>
  </si>
  <si>
    <t>tổ 52, khu vực 7</t>
  </si>
  <si>
    <t>4101390138-001</t>
  </si>
  <si>
    <t>Đoàn Văn Mười</t>
  </si>
  <si>
    <t>66 Nguyễn Tất Thành</t>
  </si>
  <si>
    <t>Bán lẻ hoa, cây cảnh, cá cảnh, chim cảnh, vật nuôi cảnh trong các cửa hàng chuyên doanh</t>
  </si>
  <si>
    <t>4101408836</t>
  </si>
  <si>
    <t>Nguyễn Văn Nhân</t>
  </si>
  <si>
    <t>50/28 Nguyễn Thái Học</t>
  </si>
  <si>
    <t>4101409893</t>
  </si>
  <si>
    <t>Lê Thị Ngọc</t>
  </si>
  <si>
    <t>07 Nguyễn Công Trứ</t>
  </si>
  <si>
    <t>4101421890</t>
  </si>
  <si>
    <t>Nguyễn Thị Thanh Bình</t>
  </si>
  <si>
    <t>108/32 Nguyễn Thái Học</t>
  </si>
  <si>
    <t>4101435815</t>
  </si>
  <si>
    <t>Nguyễn Chí Hùng</t>
  </si>
  <si>
    <t>86 Trần Phú</t>
  </si>
  <si>
    <t>4101445891</t>
  </si>
  <si>
    <t>Nguyễn Thanh Quí</t>
  </si>
  <si>
    <t>68/3 Nguyễn Thái Học</t>
  </si>
  <si>
    <t>4101450147</t>
  </si>
  <si>
    <t>Dương Thị Hồng</t>
  </si>
  <si>
    <t>60A Nguyễn Thái Học</t>
  </si>
  <si>
    <t>4101451535</t>
  </si>
  <si>
    <t>Bùi Thị Duyên</t>
  </si>
  <si>
    <t>671 Trần Hưng Đạo</t>
  </si>
  <si>
    <t>4101454092</t>
  </si>
  <si>
    <t>Lê Vương Lệ Hằng</t>
  </si>
  <si>
    <t>Tổ 47, Khu vực 7</t>
  </si>
  <si>
    <t>4101455138</t>
  </si>
  <si>
    <t>Ngô Thị Mỹ Nhung</t>
  </si>
  <si>
    <t>16 Hoàng Hoa Thám</t>
  </si>
  <si>
    <t>4101455931</t>
  </si>
  <si>
    <t>Hồ Vân Triều</t>
  </si>
  <si>
    <t>187 Lê Hồng Phong</t>
  </si>
  <si>
    <t>4101466806</t>
  </si>
  <si>
    <t>Nguyễn Thị Kiều Dung</t>
  </si>
  <si>
    <t>04 Nguyễn Công Trứ</t>
  </si>
  <si>
    <t>4101468930</t>
  </si>
  <si>
    <t>Vũ Ngọc Văn</t>
  </si>
  <si>
    <t>44-46 Nguyễn Thái Học</t>
  </si>
  <si>
    <t>4101469638</t>
  </si>
  <si>
    <t>Huỳnh Công Xích</t>
  </si>
  <si>
    <t>64 Trần Phú</t>
  </si>
  <si>
    <t>4101474363</t>
  </si>
  <si>
    <t>Đỗ Thị Kim Liên</t>
  </si>
  <si>
    <t>45 Lý Thường Kiệt</t>
  </si>
  <si>
    <t>4101477036</t>
  </si>
  <si>
    <t>Lê Thanh Nhật</t>
  </si>
  <si>
    <t>551 Trần Hưng Đạo</t>
  </si>
  <si>
    <t>4101483223</t>
  </si>
  <si>
    <t>Bùi Thành Đạt</t>
  </si>
  <si>
    <t>08 Nguyễn Tất Thành</t>
  </si>
  <si>
    <t>4101491337</t>
  </si>
  <si>
    <t>Diệp Nguyễn Minh Trang</t>
  </si>
  <si>
    <t>287/23 Lê hồng Phong</t>
  </si>
  <si>
    <t>4101494987</t>
  </si>
  <si>
    <t>Lê Thị Ái Nghĩa</t>
  </si>
  <si>
    <t>22 Trần Phú</t>
  </si>
  <si>
    <t>4101503649</t>
  </si>
  <si>
    <t>Phan Thị Thư Sang</t>
  </si>
  <si>
    <t>156A Nguyễn Thái Học</t>
  </si>
  <si>
    <t>4101504360</t>
  </si>
  <si>
    <t>76 Trần Phú</t>
  </si>
  <si>
    <t>4101504378</t>
  </si>
  <si>
    <t>Dương Thị Yến Loan</t>
  </si>
  <si>
    <t>19 Nguyễn Công Trứ</t>
  </si>
  <si>
    <t>4101505300</t>
  </si>
  <si>
    <t>Nguyễn Lê Triều Thanh</t>
  </si>
  <si>
    <t>4101505318</t>
  </si>
  <si>
    <t>Đỗ Chí Nguyên</t>
  </si>
  <si>
    <t>98 Trần Phú</t>
  </si>
  <si>
    <t>4101506914</t>
  </si>
  <si>
    <t>Nguyễn Ngọc Hiếu</t>
  </si>
  <si>
    <t>120A Nguyễn Thái Học</t>
  </si>
  <si>
    <t>4101515387</t>
  </si>
  <si>
    <t>Võ Thị Kim Nga</t>
  </si>
  <si>
    <t>106 Nguyễn Thái Học</t>
  </si>
  <si>
    <t>4101523966</t>
  </si>
  <si>
    <t>HỘ KINH DOANH X-MEN</t>
  </si>
  <si>
    <t>117 Tăng Bạt Hổ</t>
  </si>
  <si>
    <t>4101526131</t>
  </si>
  <si>
    <t>Nguyễn Nữ Huyền My</t>
  </si>
  <si>
    <t>55 Bùi Thị Xuân</t>
  </si>
  <si>
    <t>4101528315</t>
  </si>
  <si>
    <t>Nguyễn Văn Bỗng</t>
  </si>
  <si>
    <t>46 Trần Phú</t>
  </si>
  <si>
    <t>4101532946</t>
  </si>
  <si>
    <t>Phan Cô Táp</t>
  </si>
  <si>
    <t>67 Lý Thường Kiệt</t>
  </si>
  <si>
    <t>4101538987</t>
  </si>
  <si>
    <t>Võ Ti Ti</t>
  </si>
  <si>
    <t>122 NguyễnThái Học</t>
  </si>
  <si>
    <t>4101546297</t>
  </si>
  <si>
    <t>Dương Thị Thu Vân</t>
  </si>
  <si>
    <t>10 Nguyễn Tất Thành</t>
  </si>
  <si>
    <t>4101555213</t>
  </si>
  <si>
    <t>Nguyễn Văn Dũng</t>
  </si>
  <si>
    <t>48 Mai Xuân Thưởng</t>
  </si>
  <si>
    <t>4101555238</t>
  </si>
  <si>
    <t>Nguyễn An Dũng</t>
  </si>
  <si>
    <t>62A Nguyễn Thái Học</t>
  </si>
  <si>
    <t>4101555252</t>
  </si>
  <si>
    <t>Nguyễn Thị Hoàng Phương Thảo</t>
  </si>
  <si>
    <t>21 Nguyễn Công Trứ</t>
  </si>
  <si>
    <t>4101555855</t>
  </si>
  <si>
    <t>Huỳnh Xuân Huy</t>
  </si>
  <si>
    <t>741B Trần Hưng Đạo, Tổ 32, Khu vực 5</t>
  </si>
  <si>
    <t>4101568999</t>
  </si>
  <si>
    <t>Nguyễn Thị Trảy</t>
  </si>
  <si>
    <t>52/12 nguyễn thái học</t>
  </si>
  <si>
    <t>4101578387</t>
  </si>
  <si>
    <t>Hồ Như Thủy</t>
  </si>
  <si>
    <t>110 Nguyễn Thái Học</t>
  </si>
  <si>
    <t>4101582577</t>
  </si>
  <si>
    <t>Nguyễn Thị Xuân Lộc</t>
  </si>
  <si>
    <t>195 Lê Hồng Phong</t>
  </si>
  <si>
    <t>4101582993</t>
  </si>
  <si>
    <t>Nguyễn Văn Thân</t>
  </si>
  <si>
    <t>733 Trần Hưng Đạo</t>
  </si>
  <si>
    <t>4101587896</t>
  </si>
  <si>
    <t>Nguyễn Thị Tuyết Lan</t>
  </si>
  <si>
    <t>05/20/3 Hoàng Hoa Thám</t>
  </si>
  <si>
    <t>4101599676</t>
  </si>
  <si>
    <t>Nguyễn Thị Sương</t>
  </si>
  <si>
    <t>10B Lý Thường Kiệt</t>
  </si>
  <si>
    <t>4101605055</t>
  </si>
  <si>
    <t>Nguyễn Thị Hoàng Phượng</t>
  </si>
  <si>
    <t>601/9/11A Trần Hưng Đạo</t>
  </si>
  <si>
    <t>8007423880</t>
  </si>
  <si>
    <t>Nguyễn Thị Thanh Tuyền</t>
  </si>
  <si>
    <t>561-563 Trần Hưng Đạo</t>
  </si>
  <si>
    <t>8009533511</t>
  </si>
  <si>
    <t>Võ Xuân Vinh</t>
  </si>
  <si>
    <t>233 Lê Hồng Phong</t>
  </si>
  <si>
    <t>Bán buôn dụng cụ thể dục, thể thao</t>
  </si>
  <si>
    <t>8010100897</t>
  </si>
  <si>
    <t>Võ Thành Vương</t>
  </si>
  <si>
    <t>94A Nguyễn Thái Học</t>
  </si>
  <si>
    <t>8013033783</t>
  </si>
  <si>
    <t>Nguyễn Phạm Kiên Trung</t>
  </si>
  <si>
    <t>Tổ 42 khu vực 6</t>
  </si>
  <si>
    <t>8013360318-001</t>
  </si>
  <si>
    <t>Nguyễn Thị Thảo Vi</t>
  </si>
  <si>
    <t>73 Bùi Thị Xuân</t>
  </si>
  <si>
    <t>Bán lẻ đồ dùng gia đình bằng gốm, sứ, thủy tinh trong các cửa hàng chuyên doanh</t>
  </si>
  <si>
    <t>8013361424</t>
  </si>
  <si>
    <t>Tô Minh Vương</t>
  </si>
  <si>
    <t>50/22C Nguyễn Thái Học</t>
  </si>
  <si>
    <t>8013396547</t>
  </si>
  <si>
    <t>Lâm Hữu Vân</t>
  </si>
  <si>
    <t>129 Nguyễn Thái Học</t>
  </si>
  <si>
    <t>8013672691</t>
  </si>
  <si>
    <t>Trần Quốc Dũng</t>
  </si>
  <si>
    <t>Tổ 49 khu vực 7</t>
  </si>
  <si>
    <t>8028368912</t>
  </si>
  <si>
    <t>Trần Đình Vũ</t>
  </si>
  <si>
    <t>100 Nguyễn Thái Học</t>
  </si>
  <si>
    <t>8032129339</t>
  </si>
  <si>
    <t>Nguyễn Lưu Mộng Hằng</t>
  </si>
  <si>
    <t>312 Phan Bội Châu</t>
  </si>
  <si>
    <t>8032129353-001</t>
  </si>
  <si>
    <t>Nguyễn Quí Hưng</t>
  </si>
  <si>
    <t>74 Mai Xuân Thưởng</t>
  </si>
  <si>
    <t>8048384743</t>
  </si>
  <si>
    <t>Hồ Sĩ Định</t>
  </si>
  <si>
    <t>54B Nguyễn Thái Học</t>
  </si>
  <si>
    <t>8050938212</t>
  </si>
  <si>
    <t>Đào Thị Thuỳ Dương</t>
  </si>
  <si>
    <t>02 Phan Đình Phùng</t>
  </si>
  <si>
    <t>8052491392</t>
  </si>
  <si>
    <t>Bùi Đinh Lan Phương</t>
  </si>
  <si>
    <t>Tổ 50, Khu vực 7</t>
  </si>
  <si>
    <t>8058028381</t>
  </si>
  <si>
    <t>Hoàng Thị Thu Hường</t>
  </si>
  <si>
    <t>337 Lê Hồng Phong</t>
  </si>
  <si>
    <t>8058387214</t>
  </si>
  <si>
    <t>Võ Kế Hảo</t>
  </si>
  <si>
    <t>Tổ 39, khu vực 6</t>
  </si>
  <si>
    <t>8058496196-001</t>
  </si>
  <si>
    <t>Hoàng Thị Xuân Thảo</t>
  </si>
  <si>
    <t>07 Lý Thường Kiệt</t>
  </si>
  <si>
    <t>8059162492</t>
  </si>
  <si>
    <t>Trần Hữu Hùng</t>
  </si>
  <si>
    <t>Tổ 42, Khu vực 6</t>
  </si>
  <si>
    <t>8060997496-001</t>
  </si>
  <si>
    <t>Bùi Tấn Khoa</t>
  </si>
  <si>
    <t>Tổ 36 khu phố 5</t>
  </si>
  <si>
    <t>Bán buôn đồ uống</t>
  </si>
  <si>
    <t>8071094418</t>
  </si>
  <si>
    <t>Huỳnh Văn Sĩ</t>
  </si>
  <si>
    <t>Tổ 29, Khu vực 6</t>
  </si>
  <si>
    <t>8074689050-001</t>
  </si>
  <si>
    <t>Võ Thị Hằng</t>
  </si>
  <si>
    <t>Tổ 46, Khu vực 7</t>
  </si>
  <si>
    <t>8076155199</t>
  </si>
  <si>
    <t>Nguyễn Thị Thanh Hiếu</t>
  </si>
  <si>
    <t>tổ 52 khu vực 7</t>
  </si>
  <si>
    <t>8077044533-001</t>
  </si>
  <si>
    <t>Nguyễn Sỹ Tân</t>
  </si>
  <si>
    <t>1/26/1 Hoàng Hoa Thám</t>
  </si>
  <si>
    <t>8078936014-001</t>
  </si>
  <si>
    <t>Đặng Thị Thanh Hương</t>
  </si>
  <si>
    <t>tổ 39 khu vực 6</t>
  </si>
  <si>
    <t>Vận tải hành khách bằng taxi</t>
  </si>
  <si>
    <t>8079149411-001</t>
  </si>
  <si>
    <t>Nguyễn Hồ Thanh Tuấn</t>
  </si>
  <si>
    <t>58 Nguyễn Thái Học</t>
  </si>
  <si>
    <t>8080581023-001</t>
  </si>
  <si>
    <t>Lý Việt Hải</t>
  </si>
  <si>
    <t>8082016450-001</t>
  </si>
  <si>
    <t>Nguyễn Diễm Khuê</t>
  </si>
  <si>
    <t>09 Phan Đình Phùng</t>
  </si>
  <si>
    <t>Bán lẻ trò chơi, đồ chơi trong các cửa hàng chuyên doanh</t>
  </si>
  <si>
    <t>8083409694</t>
  </si>
  <si>
    <t>Hoàng Thị Thanh Thủy</t>
  </si>
  <si>
    <t>70 Trần Phú</t>
  </si>
  <si>
    <t>8086867364</t>
  </si>
  <si>
    <t>Thái Thị Cẩm Nhung</t>
  </si>
  <si>
    <t>110 Trần Phú</t>
  </si>
  <si>
    <t>8090108810-001</t>
  </si>
  <si>
    <t>Hồ Thị Cẩm Lệ</t>
  </si>
  <si>
    <t>66 Trần Phú</t>
  </si>
  <si>
    <t>8090436064-001</t>
  </si>
  <si>
    <t>Đoàn Thị Thu Diễm</t>
  </si>
  <si>
    <t>667/5 Trần Hưng Đạo</t>
  </si>
  <si>
    <t>8094969955</t>
  </si>
  <si>
    <t>Đặng Văn Hậu</t>
  </si>
  <si>
    <t>63 Bùi Thị Xuân</t>
  </si>
  <si>
    <t>8107008849</t>
  </si>
  <si>
    <t>Đàm Nguyễn Minh Tâm</t>
  </si>
  <si>
    <t>535 Trần Hưng Đạo</t>
  </si>
  <si>
    <t>8108706236</t>
  </si>
  <si>
    <t>Đoàn Phương Tú</t>
  </si>
  <si>
    <t>27 Bùi Thị Xuân</t>
  </si>
  <si>
    <t>8109653033-001</t>
  </si>
  <si>
    <t>Phan Tấn Hòa</t>
  </si>
  <si>
    <t>745A Trần Hưng Đạo</t>
  </si>
  <si>
    <t>Bán buôn thiết bị và linh kiện điện tử, viễn thông</t>
  </si>
  <si>
    <t>8110374468-001</t>
  </si>
  <si>
    <t>Trần Thị Thu Uyên</t>
  </si>
  <si>
    <t>302 Phan Bội Châu</t>
  </si>
  <si>
    <t>8114377766</t>
  </si>
  <si>
    <t>Nguyễn Thị Thu Xuân</t>
  </si>
  <si>
    <t>Tổ 52 khu vực 7</t>
  </si>
  <si>
    <t>8116746063</t>
  </si>
  <si>
    <t>Phạm Nguyễn Quốc Hòa</t>
  </si>
  <si>
    <t>310 Phan Bội Châu</t>
  </si>
  <si>
    <t>8117019744</t>
  </si>
  <si>
    <t>Phan Thị Hồng Trinh</t>
  </si>
  <si>
    <t>38 Trần Phú</t>
  </si>
  <si>
    <t>8120877069</t>
  </si>
  <si>
    <t>Nguyễn Đình Tuấn</t>
  </si>
  <si>
    <t>316 Phan Bội Châu</t>
  </si>
  <si>
    <t>8124568657</t>
  </si>
  <si>
    <t>Phan Xuân Cảnh</t>
  </si>
  <si>
    <t>Tổ 52B khu vực 7</t>
  </si>
  <si>
    <t>8125208343-001</t>
  </si>
  <si>
    <t>Phạm Thị Kiều Thu</t>
  </si>
  <si>
    <t>tổ 43 khu vực 6</t>
  </si>
  <si>
    <t>8126816496</t>
  </si>
  <si>
    <t>Trần Trọng Sơn</t>
  </si>
  <si>
    <t>309 Lê Hồng Phong</t>
  </si>
  <si>
    <t>8145031662-001</t>
  </si>
  <si>
    <t>Nguyễn Văn Chính</t>
  </si>
  <si>
    <t>417 Trần Hưng Đạo</t>
  </si>
  <si>
    <t>8182791090</t>
  </si>
  <si>
    <t>Huỳnh Thị Mộng Châu</t>
  </si>
  <si>
    <t>344 Lê Hồng Phong</t>
  </si>
  <si>
    <t>8186981825-001</t>
  </si>
  <si>
    <t>Lâm Đức Hà</t>
  </si>
  <si>
    <t>8188827755-001</t>
  </si>
  <si>
    <t>Trần Văn Thân</t>
  </si>
  <si>
    <t>437 Trần Hưng Đạo</t>
  </si>
  <si>
    <t>8205391366</t>
  </si>
  <si>
    <t>Nguyễn Ngọc Khoa</t>
  </si>
  <si>
    <t>12 Nguyễn Thái Học</t>
  </si>
  <si>
    <t>8205751869</t>
  </si>
  <si>
    <t>Nguyễn Viết Tuấn</t>
  </si>
  <si>
    <t>260/2 Nguyễn Thái Học</t>
  </si>
  <si>
    <t>8205815978</t>
  </si>
  <si>
    <t>Trần Thị Kim Vân</t>
  </si>
  <si>
    <t>8206869870</t>
  </si>
  <si>
    <t>Nguyễn Thế Thôi</t>
  </si>
  <si>
    <t>317 Lê Hồng Phong</t>
  </si>
  <si>
    <t>8206870058</t>
  </si>
  <si>
    <t>Trần Đình Dũng</t>
  </si>
  <si>
    <t>323B-325 Lê Hồng Phong</t>
  </si>
  <si>
    <t>Bán lẻ đường, sữa, sp sữa, bánh, mứt, kẹo, sp chế biến từ ngũ cốc, bột, tinh bột của ch chuyên doanh</t>
  </si>
  <si>
    <t>8206920559</t>
  </si>
  <si>
    <t>Lý Thị Phương Nhơn</t>
  </si>
  <si>
    <t>59 Lý Thường Kiệt</t>
  </si>
  <si>
    <t>8234497335</t>
  </si>
  <si>
    <t>Phan Thành Huy</t>
  </si>
  <si>
    <t>39B Trần Phú</t>
  </si>
  <si>
    <t>8245926755</t>
  </si>
  <si>
    <t>Nguyễn Thị Tâm</t>
  </si>
  <si>
    <t>16/2 Nguyễn Thái Học</t>
  </si>
  <si>
    <t>8277340667</t>
  </si>
  <si>
    <t>Nguyễn Tấn Hy</t>
  </si>
  <si>
    <t>288 Trần Hưng Đạo</t>
  </si>
  <si>
    <t>8278806580</t>
  </si>
  <si>
    <t>Nguyễn Thị Thùy Trang</t>
  </si>
  <si>
    <t>315 Lê Hồng Phong</t>
  </si>
  <si>
    <t>8279378257</t>
  </si>
  <si>
    <t>Nguyễn Thị Như Thủy</t>
  </si>
  <si>
    <t>515 Trần Hưng Đạo</t>
  </si>
  <si>
    <t>8288689594</t>
  </si>
  <si>
    <t>Trần Đại Hải</t>
  </si>
  <si>
    <t>8291262379</t>
  </si>
  <si>
    <t>Nguyễn Thị Diệu Huê</t>
  </si>
  <si>
    <t>52 Nguyễn Tất Thành</t>
  </si>
  <si>
    <t>8303986837</t>
  </si>
  <si>
    <t>Nguyễn Việt Mỹ Linh</t>
  </si>
  <si>
    <t>459 Trần Hưng Đạo</t>
  </si>
  <si>
    <t>8306483133-001</t>
  </si>
  <si>
    <t>Ngô Xuân Dũng</t>
  </si>
  <si>
    <t>603 Trần Hưng Đạo</t>
  </si>
  <si>
    <t>8313472090</t>
  </si>
  <si>
    <t>Lê Hoàng Vũ</t>
  </si>
  <si>
    <t>8317891367</t>
  </si>
  <si>
    <t>Trần Thị Ngọc Nhung</t>
  </si>
  <si>
    <t>188 Tăng Bạt Hổ</t>
  </si>
  <si>
    <t>8319473615</t>
  </si>
  <si>
    <t>Nguyễn Văn Nguyệt</t>
  </si>
  <si>
    <t>Tổ 29 khu vực 5</t>
  </si>
  <si>
    <t>8322201361-001</t>
  </si>
  <si>
    <t>Thái Hoàng Nam</t>
  </si>
  <si>
    <t>154 Nguyễn Thái Học</t>
  </si>
  <si>
    <t>8325562951</t>
  </si>
  <si>
    <t>Nguyễn Thị Hồng Trinh</t>
  </si>
  <si>
    <t>160 Nguyễn Thái Học</t>
  </si>
  <si>
    <t>8327595744</t>
  </si>
  <si>
    <t>Nguyễn Thị Linh</t>
  </si>
  <si>
    <t>511 Trần Hưng Đạo</t>
  </si>
  <si>
    <t>8328031155</t>
  </si>
  <si>
    <t>Ngô Thị Minh Tâm</t>
  </si>
  <si>
    <t>74 Nguyễn Thái Học</t>
  </si>
  <si>
    <t>8331805578</t>
  </si>
  <si>
    <t>Nguyễn Phương Duyên</t>
  </si>
  <si>
    <t>82A Trần Phú</t>
  </si>
  <si>
    <t>8332639108</t>
  </si>
  <si>
    <t>Mang Thị Ánh Phụng</t>
  </si>
  <si>
    <t>01 Hoàng Hoa Thám</t>
  </si>
  <si>
    <t>8339534961-001</t>
  </si>
  <si>
    <t>Nguyễn Thị Lợi</t>
  </si>
  <si>
    <t>lô L1-A9 tầng 1 TTTM An PHú Thịnh</t>
  </si>
  <si>
    <t>8343365681</t>
  </si>
  <si>
    <t>Hoàng Thanh Đoàn</t>
  </si>
  <si>
    <t>92 Nguyễn Tất Thành</t>
  </si>
  <si>
    <t>8345597825-001</t>
  </si>
  <si>
    <t>Thân Ngọc Hoàng</t>
  </si>
  <si>
    <t>51-53 Lý Thường Kiệt</t>
  </si>
  <si>
    <t>8346127300</t>
  </si>
  <si>
    <t>Phạm Duy Thọ</t>
  </si>
  <si>
    <t>332 Lê Hồng Phong</t>
  </si>
  <si>
    <t>8355887883-001</t>
  </si>
  <si>
    <t>Hồ Thị Tiền</t>
  </si>
  <si>
    <t>335 Lê Hồng Phong, tổ 28 KV4</t>
  </si>
  <si>
    <t>Bán lẻ thảm, đệm, chăn, màn, rèm, vật liệu phủ tường và sàn trong các cửa hàng chuyên doanh</t>
  </si>
  <si>
    <t>8357017733-001</t>
  </si>
  <si>
    <t>Huỳnh Diệp Lợi</t>
  </si>
  <si>
    <t>8C Lý Thường Kiệt</t>
  </si>
  <si>
    <t>8359542897</t>
  </si>
  <si>
    <t>Dương Thị Tuyết Trinh</t>
  </si>
  <si>
    <t>26 Nguyễn Tất Thành</t>
  </si>
  <si>
    <t>8378643315</t>
  </si>
  <si>
    <t>Lê Minh Trí</t>
  </si>
  <si>
    <t>99 Phó Đức Chính</t>
  </si>
  <si>
    <t>8380453671-001</t>
  </si>
  <si>
    <t>Võ Hoàng Nhân</t>
  </si>
  <si>
    <t>42 Nguyễn Tất Thành</t>
  </si>
  <si>
    <t>8381330030</t>
  </si>
  <si>
    <t>Nguyễn Lê Trung</t>
  </si>
  <si>
    <t>136 Nguyễn Thái Học</t>
  </si>
  <si>
    <t>8393406100-001</t>
  </si>
  <si>
    <t>Trương Thị Thanh Thúy</t>
  </si>
  <si>
    <t>Tổ 42 KV6</t>
  </si>
  <si>
    <t>8398535300-001</t>
  </si>
  <si>
    <t>Huỳnh Thị Thật</t>
  </si>
  <si>
    <t>363 Lê Hồng Phong</t>
  </si>
  <si>
    <t>8400665074</t>
  </si>
  <si>
    <t>Trần Văn Hùng</t>
  </si>
  <si>
    <t>Tổ 57 Khu vực 8</t>
  </si>
  <si>
    <t>8401456330-001</t>
  </si>
  <si>
    <t>Đặng Nguyễn Quỳnh Giao</t>
  </si>
  <si>
    <t>74B Bùi Thị Xuân</t>
  </si>
  <si>
    <t>8402005813</t>
  </si>
  <si>
    <t>Phạm Hoàng Dự</t>
  </si>
  <si>
    <t>108 Trần Phú</t>
  </si>
  <si>
    <t>8416193797</t>
  </si>
  <si>
    <t>611B Trần Hưng Đạo</t>
  </si>
  <si>
    <t>8418573868-001</t>
  </si>
  <si>
    <t>Đào Duy Mẫn</t>
  </si>
  <si>
    <t>tổ 57 khu phố 8</t>
  </si>
  <si>
    <t>Vận tải hành khách đường bộ loại khác trong nội thành, ngoại thành (trừ xe buýt)</t>
  </si>
  <si>
    <t>8420037582-001</t>
  </si>
  <si>
    <t>Lê Thành Vinh</t>
  </si>
  <si>
    <t>50/2A Nguyễn Thái Học</t>
  </si>
  <si>
    <t>8420790901</t>
  </si>
  <si>
    <t>Trịnh Thị Thảo Phương</t>
  </si>
  <si>
    <t>50/11 Nguyễn Thái Học</t>
  </si>
  <si>
    <t>8421736689-001</t>
  </si>
  <si>
    <t>Nguyễn Văn Thanh</t>
  </si>
  <si>
    <t>435 Trần Hưng Đạo</t>
  </si>
  <si>
    <t>8424127759</t>
  </si>
  <si>
    <t>Nguyễn Bảo Ngọc</t>
  </si>
  <si>
    <t>635 Trần Hưng Đạo</t>
  </si>
  <si>
    <t>8425174536-001</t>
  </si>
  <si>
    <t>Trần Vũ Quân</t>
  </si>
  <si>
    <t>22 Phan Đình Phùng</t>
  </si>
  <si>
    <t>8426544571</t>
  </si>
  <si>
    <t>Cao Đại Phúc</t>
  </si>
  <si>
    <t>76B Trần Phú</t>
  </si>
  <si>
    <t>8429068440</t>
  </si>
  <si>
    <t>Trần Thẫm  Mỹ</t>
  </si>
  <si>
    <t>8429904913-001</t>
  </si>
  <si>
    <t>Lương Tâm Phi</t>
  </si>
  <si>
    <t>124 Nguyễn Thái Học</t>
  </si>
  <si>
    <t>Bán lẻ thiết bị viễn thông trong các cửa hàng chuyên doanh</t>
  </si>
  <si>
    <t>8432190137</t>
  </si>
  <si>
    <t>Phan Thị Quỳnh Lan</t>
  </si>
  <si>
    <t>33 Bùi Thị Xuân</t>
  </si>
  <si>
    <t>8433077769-001</t>
  </si>
  <si>
    <t>Lê Văn Cường</t>
  </si>
  <si>
    <t>Tổ 46 khu vực 7</t>
  </si>
  <si>
    <t>8435958000-001</t>
  </si>
  <si>
    <t>Đỗ Thị Mỹ Duyên</t>
  </si>
  <si>
    <t>104 Trần Phú</t>
  </si>
  <si>
    <t>8443030784</t>
  </si>
  <si>
    <t>Diệp Đỗ Huệ Phương</t>
  </si>
  <si>
    <t>tổ 42, khu vực 4</t>
  </si>
  <si>
    <t>8452468341-001</t>
  </si>
  <si>
    <t>Hoàng Long</t>
  </si>
  <si>
    <t>749/45/4 Trần Hưng Đạo</t>
  </si>
  <si>
    <t>8458874646-001</t>
  </si>
  <si>
    <t>Đặng Thành Quý</t>
  </si>
  <si>
    <t>191 Lê Hồng Phong</t>
  </si>
  <si>
    <t>8461370783-001</t>
  </si>
  <si>
    <t>Hà Minh Bảo</t>
  </si>
  <si>
    <t>tổ 23 khu vực 4</t>
  </si>
  <si>
    <t>8468879160</t>
  </si>
  <si>
    <t>Nguyễn Thị Ánh Trúc</t>
  </si>
  <si>
    <t>Tổ 50, Khu vực 8</t>
  </si>
  <si>
    <t>8471231059</t>
  </si>
  <si>
    <t>Trương Phú Quốc</t>
  </si>
  <si>
    <t>56 NGUYỄN THÁI HỌC</t>
  </si>
  <si>
    <t>8473297295-001</t>
  </si>
  <si>
    <t>Lê Thế Trung</t>
  </si>
  <si>
    <t>275 đường Lê Hồng Phong</t>
  </si>
  <si>
    <t>8473744144-001</t>
  </si>
  <si>
    <t>Nguyễn Tuần Đạt</t>
  </si>
  <si>
    <t>98 Nguyễn Thái Học</t>
  </si>
  <si>
    <t>8492255170-001</t>
  </si>
  <si>
    <t>Phạm Hồng Anh</t>
  </si>
  <si>
    <t>Nguyễn Tất Thành nối dài</t>
  </si>
  <si>
    <t>8495588805-001</t>
  </si>
  <si>
    <t>Nguyễn Thị Hoa Phượng</t>
  </si>
  <si>
    <t>296 Phan Bội Châu</t>
  </si>
  <si>
    <t>8497986664-001</t>
  </si>
  <si>
    <t>Trần Thị Phú</t>
  </si>
  <si>
    <t>tổ 56 khu phố 8</t>
  </si>
  <si>
    <t>8501743963</t>
  </si>
  <si>
    <t>Mai Thị Xuân Thủy</t>
  </si>
  <si>
    <t>8501905149-001</t>
  </si>
  <si>
    <t>Trần Minh Duy</t>
  </si>
  <si>
    <t>hẻm 542 Hoàng Văn Thụ, tổ 50 khu vực 7</t>
  </si>
  <si>
    <t>8501953311</t>
  </si>
  <si>
    <t>29 Bùi Thị Xuân</t>
  </si>
  <si>
    <t>8502687856-001</t>
  </si>
  <si>
    <t>Hoàng Vũ Thanh Huy</t>
  </si>
  <si>
    <t>711 Trần Hưng Đạo</t>
  </si>
  <si>
    <t>8504621988</t>
  </si>
  <si>
    <t>Lê Nữ Hàn Ni</t>
  </si>
  <si>
    <t>Tổ 48 khu vực 7</t>
  </si>
  <si>
    <t>Bán buôn thịt và các sản phẩm từ thịt</t>
  </si>
  <si>
    <t>8512661737</t>
  </si>
  <si>
    <t>Nguyễn Thành Trung</t>
  </si>
  <si>
    <t>tổ 46, khu vực 7</t>
  </si>
  <si>
    <t>8516585477</t>
  </si>
  <si>
    <t>663 Trần Hưng Đạo</t>
  </si>
  <si>
    <t>8517632433</t>
  </si>
  <si>
    <t>Trương Thị Thắm</t>
  </si>
  <si>
    <t>96 Nguyễn Thái Học</t>
  </si>
  <si>
    <t>8521576090</t>
  </si>
  <si>
    <t>Nguyễn Hữu Tiền</t>
  </si>
  <si>
    <t>203 Lê Hồng Phong</t>
  </si>
  <si>
    <t>8529456616</t>
  </si>
  <si>
    <t>Nguyễn Thị Thùy Dương</t>
  </si>
  <si>
    <t>Số 199 Lê Hồng Phong</t>
  </si>
  <si>
    <t>8529813730-001</t>
  </si>
  <si>
    <t>Trần Quỳnh Hương</t>
  </si>
  <si>
    <t>227 Lê Hồng Phong</t>
  </si>
  <si>
    <t>8531904713</t>
  </si>
  <si>
    <t>Võ Đình Quy</t>
  </si>
  <si>
    <t>567 Trần Hưng Đạo</t>
  </si>
  <si>
    <t>8532108471</t>
  </si>
  <si>
    <t>Vũ Văn Duy</t>
  </si>
  <si>
    <t>305+307 Lê Hồng Phong</t>
  </si>
  <si>
    <t>8545585834</t>
  </si>
  <si>
    <t>Trịnh Tấn Phát</t>
  </si>
  <si>
    <t>146 Nguyễn Thái Học</t>
  </si>
  <si>
    <t>8550267072-001</t>
  </si>
  <si>
    <t>Trần Thị Diễm Hằng</t>
  </si>
  <si>
    <t>20A Nguyễn Công Trứ</t>
  </si>
  <si>
    <t>8576030448</t>
  </si>
  <si>
    <t>Đỗ Ngọc Thoan</t>
  </si>
  <si>
    <t>8585397097</t>
  </si>
  <si>
    <t>Tô Phước Sanh</t>
  </si>
  <si>
    <t>8600212748-001</t>
  </si>
  <si>
    <t>Phạm Duy Thắng</t>
  </si>
  <si>
    <t>28 Phạm Ngũ Lão</t>
  </si>
  <si>
    <t>Bán lẻ máy vi tính, thiết bị ngoại vi, phần mềm trong các cửa hàng chuyên doanh</t>
  </si>
  <si>
    <t>8604755752</t>
  </si>
  <si>
    <t>Trương Thị Thu Hằng</t>
  </si>
  <si>
    <t>298 Lê Hồng Phong</t>
  </si>
  <si>
    <t>8616675614</t>
  </si>
  <si>
    <t>Lê Trường Đại</t>
  </si>
  <si>
    <t>63 Lý Thường Kiệt</t>
  </si>
  <si>
    <t>8616684256-001</t>
  </si>
  <si>
    <t>Hoàng Thị Trúc Nhi</t>
  </si>
  <si>
    <t>150 Nguyễn Thái Học</t>
  </si>
  <si>
    <t>8638164451-001</t>
  </si>
  <si>
    <t>Võ Ngọc Ẩn</t>
  </si>
  <si>
    <t>333 Lê Hồng Phong</t>
  </si>
  <si>
    <t>8644447338</t>
  </si>
  <si>
    <t>Lưu Thị Diệu Hương</t>
  </si>
  <si>
    <t>72 Bà Triệu</t>
  </si>
  <si>
    <t>8685464572-001</t>
  </si>
  <si>
    <t>Nguyễn Thị Thu Hoài</t>
  </si>
  <si>
    <t>533/1 Trần Hưng Đạo</t>
  </si>
  <si>
    <t>Bán lẻ hàng hóa khác chưa được phân vào đâu, lưu động hoặc tại chợ</t>
  </si>
  <si>
    <t>8685663560-001</t>
  </si>
  <si>
    <t>Võ Thị Bích My</t>
  </si>
  <si>
    <t>158 đường Nguyễn Thái Học</t>
  </si>
  <si>
    <t>8688201324-001</t>
  </si>
  <si>
    <t>Ngô Thị Mỹ</t>
  </si>
  <si>
    <t>178 Tăng Bạt Hổ</t>
  </si>
  <si>
    <t>8708253154-001</t>
  </si>
  <si>
    <t>Hoàng Thanh Tùng</t>
  </si>
  <si>
    <t>8712590850-001</t>
  </si>
  <si>
    <t>Lê Thị Hồng Thảo</t>
  </si>
  <si>
    <t>hẻm 50/24 Nguyễn Thái Học</t>
  </si>
  <si>
    <t>8719371865-001</t>
  </si>
  <si>
    <t>Huỳnh Thị Kim Hạnh</t>
  </si>
  <si>
    <t>271 Lê Hồng Phong</t>
  </si>
  <si>
    <t>8736021998-001</t>
  </si>
  <si>
    <t>Lê Minh Đức</t>
  </si>
  <si>
    <t>Tổ 56, khu vực 8, phường Lê Hồng Phong</t>
  </si>
  <si>
    <t>8753647827-001</t>
  </si>
  <si>
    <t>Huỳnh Thị Thanh Mai</t>
  </si>
  <si>
    <t>8754611252-001</t>
  </si>
  <si>
    <t>532 Hoàng Văn Thụ</t>
  </si>
  <si>
    <t>8773537981-001</t>
  </si>
  <si>
    <t>Huỳnh Thị Phương Linh</t>
  </si>
  <si>
    <t>545 Hoàng Văn Thụ</t>
  </si>
  <si>
    <t>8781075466-001</t>
  </si>
  <si>
    <t>Nguyễn Quốc Thắng</t>
  </si>
  <si>
    <t>62 Trần Phú</t>
  </si>
  <si>
    <t>8793186918-001</t>
  </si>
  <si>
    <t>Nguyễn Thị Thu Hường</t>
  </si>
  <si>
    <t>677 Trần Hưng Đạo</t>
  </si>
  <si>
    <t>8802823059-001</t>
  </si>
  <si>
    <t>Trần Duy Trúc</t>
  </si>
  <si>
    <t>331 Lê Hồng Phong</t>
  </si>
  <si>
    <t>4100201807</t>
  </si>
  <si>
    <t>Nguyễn Minh Mệnh</t>
  </si>
  <si>
    <t>68 Nguyễn Thái Học</t>
  </si>
  <si>
    <t>4100205431</t>
  </si>
  <si>
    <t>Võ Văn Cư</t>
  </si>
  <si>
    <t>8084902214</t>
  </si>
  <si>
    <t>Trương Thái Hà</t>
  </si>
  <si>
    <t>tổ 48 khu vực 7</t>
  </si>
  <si>
    <t>8116633197</t>
  </si>
  <si>
    <t>Huỳnh Lê Phương</t>
  </si>
  <si>
    <t>Tổ 42 KP 6</t>
  </si>
  <si>
    <t>Sản xuất thực phẩm khác chưa được phân vào đâu</t>
  </si>
  <si>
    <t>4101295808</t>
  </si>
  <si>
    <t>4101420103</t>
  </si>
  <si>
    <t>Nguyễn Thái Khuynh</t>
  </si>
  <si>
    <t>4101505325</t>
  </si>
  <si>
    <t>Nguyễn Thị Hảo</t>
  </si>
  <si>
    <t>17 đường Nguyễn Công Trứ</t>
  </si>
  <si>
    <t>4101518444</t>
  </si>
  <si>
    <t>Nguyễn Thị Xuân Hương</t>
  </si>
  <si>
    <t>81 Bùi Thị Xuân</t>
  </si>
  <si>
    <t>8339629765-001</t>
  </si>
  <si>
    <t>Hoàng Lê Vy</t>
  </si>
  <si>
    <t>4101008845-001</t>
  </si>
  <si>
    <t>Đỗ Thị Ngọc Quýt</t>
  </si>
  <si>
    <t>14A Bùi Thị Xuân</t>
  </si>
  <si>
    <t>8449316388-001</t>
  </si>
  <si>
    <t>Nguyễn Hoàng Hoài Thi</t>
  </si>
  <si>
    <t>hẻm 50 Nguyễn Thái Học</t>
  </si>
  <si>
    <t>8371915841-001</t>
  </si>
  <si>
    <t>Phan Vũ Minh Toàn</t>
  </si>
  <si>
    <t>Bán buôn tre, nứa, gỗ cây và gỗ chế biến</t>
  </si>
  <si>
    <t>4100969194-001</t>
  </si>
  <si>
    <t>Ngô Thanh Cường</t>
  </si>
  <si>
    <t>98/3 Nguyễn Thái Học</t>
  </si>
  <si>
    <t>8567575910-001</t>
  </si>
  <si>
    <t>Nguyễn Thị Phương Dung</t>
  </si>
  <si>
    <t>Tổ 48 KV7</t>
  </si>
  <si>
    <t>8453128154-001</t>
  </si>
  <si>
    <t>Nguyễn Ngọc Anh</t>
  </si>
  <si>
    <t>Tổ 41, khu vực 6</t>
  </si>
  <si>
    <t>8059938312-001</t>
  </si>
  <si>
    <t>Nguyễn Ngọc Thọ</t>
  </si>
  <si>
    <t>787 Trần Hưng Đạo</t>
  </si>
  <si>
    <t>4100976949-001</t>
  </si>
  <si>
    <t>Đào Thanh Tú</t>
  </si>
  <si>
    <t>Tổ 31 khu vực 5</t>
  </si>
  <si>
    <t>8654872155-001</t>
  </si>
  <si>
    <t>Phạm Thị Mỹ Hiền</t>
  </si>
  <si>
    <t>35B Nguyễn Công Trứ</t>
  </si>
  <si>
    <t>4100476142-001</t>
  </si>
  <si>
    <t>Nguyễn Văn Tâm</t>
  </si>
  <si>
    <t>132B đường Nguyễn Thái Học</t>
  </si>
  <si>
    <t>Bán buôn đồ dùng khác cho gia đình</t>
  </si>
  <si>
    <t>8329077064-001</t>
  </si>
  <si>
    <t>Nguyễn Văn Hộp</t>
  </si>
  <si>
    <t>34 Trần Phú</t>
  </si>
  <si>
    <t>8543794568-001</t>
  </si>
  <si>
    <t>Trương Ja Hưng</t>
  </si>
  <si>
    <t>351 đường Lê Hồng Phong</t>
  </si>
  <si>
    <t>8424480040-001</t>
  </si>
  <si>
    <t>Nguyễn Thùy Linh</t>
  </si>
  <si>
    <t>537 đường Hoàng Văn Thụ</t>
  </si>
  <si>
    <t>8748769139-001</t>
  </si>
  <si>
    <t>Trần Thị Chu Vi</t>
  </si>
  <si>
    <t>118B đường Nguyễn Thái Học</t>
  </si>
  <si>
    <t>8058797588-001</t>
  </si>
  <si>
    <t>Bùi Cương Thường</t>
  </si>
  <si>
    <t>8647354843-001</t>
  </si>
  <si>
    <t>Ngô Thị Thu Hân</t>
  </si>
  <si>
    <t>Giáo dục khác chưa được phân vào đâu</t>
  </si>
  <si>
    <t>8852140932-001</t>
  </si>
  <si>
    <t>Ngô Nguyễn Kim Anh</t>
  </si>
  <si>
    <t>469 đường Hoàng Văn Thụ</t>
  </si>
  <si>
    <t>8650511856-001</t>
  </si>
  <si>
    <t>Hồ Văn Khánh</t>
  </si>
  <si>
    <t>61 đường Bùi Thị Xuân</t>
  </si>
  <si>
    <t>Bán lẻ hàng hóa khác mới trong các cửa hàng chuyên doanh</t>
  </si>
  <si>
    <t>8109545158-001</t>
  </si>
  <si>
    <t>Phạm Đình Dâng</t>
  </si>
  <si>
    <t>539 đường Hoàng Văn Thụ</t>
  </si>
  <si>
    <t>Hoạt động vui chơi giải trí khác chưa được phân vào đâu</t>
  </si>
  <si>
    <t>4101554026-001</t>
  </si>
  <si>
    <t>Trương Thị Phượng</t>
  </si>
  <si>
    <t>53A đường Lý Thường Kiệt</t>
  </si>
  <si>
    <t>Bán buôn rau, quả</t>
  </si>
  <si>
    <t>Trần Thị Mỹ Trang</t>
  </si>
  <si>
    <t>8637998077-001</t>
  </si>
  <si>
    <t>Trần Thị Linh</t>
  </si>
  <si>
    <t>520 Hoàng Văn Thụ</t>
  </si>
  <si>
    <t>4100532950-001</t>
  </si>
  <si>
    <t>Nguyễn Thị Thanh Vân</t>
  </si>
  <si>
    <t>05 Lý Thường Kiệt</t>
  </si>
  <si>
    <t>4100969162-002</t>
  </si>
  <si>
    <t>Nguyễn Xuân Thu</t>
  </si>
  <si>
    <t>86A Trần Phú</t>
  </si>
  <si>
    <t>8314458268</t>
  </si>
  <si>
    <t>Phan Anh Tuấn</t>
  </si>
  <si>
    <t>28 Mai Xuân Thưởng</t>
  </si>
  <si>
    <t>Sửa chữa xe đạp, đồng hồ, đồ dùng cá nhân và gia đình khác chưa được phân vào đâu</t>
  </si>
  <si>
    <t>04/2023</t>
  </si>
  <si>
    <t>02/2023</t>
  </si>
  <si>
    <t>03/2023</t>
  </si>
  <si>
    <t>10/2023</t>
  </si>
  <si>
    <t>11/2023</t>
  </si>
  <si>
    <t>12/2023</t>
  </si>
  <si>
    <t>Phường Lê Hồng Phong</t>
  </si>
  <si>
    <t>4100317738</t>
  </si>
  <si>
    <t>Huỳnh Thị Tú Lệ</t>
  </si>
  <si>
    <t>18 Bùi Thị Xuân</t>
  </si>
  <si>
    <t>4100446388</t>
  </si>
  <si>
    <t>Huỳnh Văn Giàu</t>
  </si>
  <si>
    <t>10 C Lý Thường Kiệt</t>
  </si>
  <si>
    <t>Bán buôn mô tô, xe máy</t>
  </si>
  <si>
    <t>4100645270</t>
  </si>
  <si>
    <t>Trần Thị Thanh Bích</t>
  </si>
  <si>
    <t>45 Bùi Thị Xuân</t>
  </si>
  <si>
    <t>4100712311</t>
  </si>
  <si>
    <t>Trần Thị Tuyết Thu</t>
  </si>
  <si>
    <t>71 Bà Triệu</t>
  </si>
  <si>
    <t>8034919734</t>
  </si>
  <si>
    <t>Nguyễn Thị Kim Lan</t>
  </si>
  <si>
    <t>8080545184</t>
  </si>
  <si>
    <t>Nguyễn Thị Bích Ngọc</t>
  </si>
  <si>
    <t>25 Bùi Thị Xuân</t>
  </si>
  <si>
    <t>4101368943</t>
  </si>
  <si>
    <t>Hồ Thị Hải</t>
  </si>
  <si>
    <t>Tổ 41, Khu vực 6</t>
  </si>
  <si>
    <t>8164333122</t>
  </si>
  <si>
    <t>Đỗ Thị Ngọc Thiệp</t>
  </si>
  <si>
    <t>27A Nguyễn Công Trứ</t>
  </si>
  <si>
    <t>Hoạt động của đại lý và môi giới bảo hiểm</t>
  </si>
  <si>
    <t>8655093024</t>
  </si>
  <si>
    <t>Phạm Thị Trang</t>
  </si>
  <si>
    <t>tổ 50 khu vực 7</t>
  </si>
  <si>
    <t>8589827431-001</t>
  </si>
  <si>
    <t>Nguyễn Thị Bích Hà</t>
  </si>
  <si>
    <t>tổ 46 khu vực 7</t>
  </si>
  <si>
    <t>4101011742-001</t>
  </si>
  <si>
    <t>Nguyễn Thị Thu Phượng</t>
  </si>
  <si>
    <t>Tổ 35 khu phố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</si>
</sst>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indexed="8"/>
      <name val="Times New Roman"/>
      <family val="2"/>
    </font>
    <font>
      <sz val="12"/>
      <color rgb="FFC00000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Arial Narrow"/>
      <family val="2"/>
    </font>
    <font>
      <sz val="12"/>
      <color rgb="FFC00000"/>
      <name val="Times New Roman"/>
      <family val="2"/>
    </font>
    <font>
      <sz val="12"/>
      <color indexed="10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3" fillId="0" borderId="0"/>
    <xf numFmtId="9" fontId="16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1"/>
    <xf numFmtId="0" fontId="5" fillId="0" borderId="0" xfId="1" applyFont="1" applyAlignment="1">
      <alignment horizontal="right"/>
    </xf>
    <xf numFmtId="0" fontId="7" fillId="0" borderId="3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0" applyFont="1"/>
    <xf numFmtId="0" fontId="6" fillId="0" borderId="0" xfId="0" applyFont="1" applyAlignment="1"/>
    <xf numFmtId="0" fontId="8" fillId="0" borderId="0" xfId="0" applyFont="1" applyAlignment="1"/>
    <xf numFmtId="49" fontId="8" fillId="2" borderId="3" xfId="0" quotePrefix="1" applyNumberFormat="1" applyFont="1" applyFill="1" applyBorder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/>
    </xf>
    <xf numFmtId="0" fontId="10" fillId="0" borderId="1" xfId="0" applyFont="1" applyBorder="1" applyAlignment="1"/>
    <xf numFmtId="0" fontId="10" fillId="0" borderId="0" xfId="0" applyFont="1" applyBorder="1" applyAlignment="1"/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37" fontId="8" fillId="2" borderId="3" xfId="0" quotePrefix="1" applyNumberFormat="1" applyFont="1" applyFill="1" applyBorder="1" applyAlignment="1">
      <alignment vertical="top" wrapText="1"/>
    </xf>
    <xf numFmtId="0" fontId="8" fillId="2" borderId="3" xfId="0" quotePrefix="1" applyNumberFormat="1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" fillId="0" borderId="0" xfId="1" applyFont="1"/>
    <xf numFmtId="0" fontId="9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1" fillId="2" borderId="3" xfId="0" quotePrefix="1" applyNumberFormat="1" applyFont="1" applyFill="1" applyBorder="1" applyAlignment="1">
      <alignment horizontal="left" vertical="top" wrapText="1"/>
    </xf>
    <xf numFmtId="49" fontId="11" fillId="0" borderId="3" xfId="1" applyNumberFormat="1" applyFont="1" applyFill="1" applyBorder="1" applyAlignment="1">
      <alignment horizontal="left" vertical="top" wrapText="1"/>
    </xf>
    <xf numFmtId="3" fontId="11" fillId="2" borderId="3" xfId="0" quotePrefix="1" applyNumberFormat="1" applyFont="1" applyFill="1" applyBorder="1" applyAlignment="1">
      <alignment vertical="top" wrapText="1"/>
    </xf>
    <xf numFmtId="3" fontId="11" fillId="0" borderId="3" xfId="0" quotePrefix="1" applyNumberFormat="1" applyFont="1" applyFill="1" applyBorder="1" applyAlignment="1">
      <alignment vertical="top" wrapText="1"/>
    </xf>
    <xf numFmtId="1" fontId="11" fillId="0" borderId="3" xfId="1" applyNumberFormat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3" fontId="15" fillId="0" borderId="3" xfId="3" applyNumberFormat="1" applyFont="1" applyBorder="1" applyAlignment="1">
      <alignment horizontal="right" vertical="top"/>
    </xf>
    <xf numFmtId="1" fontId="11" fillId="0" borderId="0" xfId="1" applyNumberFormat="1" applyFont="1" applyBorder="1" applyAlignment="1">
      <alignment horizontal="center" vertical="top" wrapText="1"/>
    </xf>
    <xf numFmtId="49" fontId="11" fillId="0" borderId="0" xfId="1" applyNumberFormat="1" applyFont="1" applyBorder="1" applyAlignment="1">
      <alignment horizontal="left" vertical="top" wrapText="1"/>
    </xf>
    <xf numFmtId="0" fontId="11" fillId="0" borderId="0" xfId="1" applyFont="1" applyBorder="1" applyAlignment="1">
      <alignment horizontal="left" vertical="top" wrapText="1"/>
    </xf>
    <xf numFmtId="3" fontId="15" fillId="0" borderId="0" xfId="3" applyNumberFormat="1" applyFont="1" applyBorder="1" applyAlignment="1">
      <alignment horizontal="right" vertical="top"/>
    </xf>
    <xf numFmtId="0" fontId="11" fillId="0" borderId="0" xfId="1" applyFont="1" applyBorder="1" applyAlignment="1">
      <alignment horizontal="center" vertical="top" wrapText="1"/>
    </xf>
    <xf numFmtId="49" fontId="8" fillId="2" borderId="0" xfId="0" quotePrefix="1" applyNumberFormat="1" applyFont="1" applyFill="1" applyBorder="1" applyAlignment="1">
      <alignment horizontal="left" vertical="top"/>
    </xf>
    <xf numFmtId="0" fontId="11" fillId="2" borderId="3" xfId="0" quotePrefix="1" applyNumberFormat="1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left" vertical="top"/>
    </xf>
    <xf numFmtId="164" fontId="6" fillId="2" borderId="7" xfId="0" applyNumberFormat="1" applyFont="1" applyFill="1" applyBorder="1" applyAlignment="1">
      <alignment horizontal="left" vertical="top"/>
    </xf>
    <xf numFmtId="164" fontId="6" fillId="2" borderId="8" xfId="0" applyNumberFormat="1" applyFont="1" applyFill="1" applyBorder="1" applyAlignment="1">
      <alignment horizontal="left" vertical="top"/>
    </xf>
    <xf numFmtId="37" fontId="8" fillId="3" borderId="3" xfId="0" quotePrefix="1" applyNumberFormat="1" applyFont="1" applyFill="1" applyBorder="1" applyAlignment="1">
      <alignment vertical="top" wrapText="1"/>
    </xf>
    <xf numFmtId="0" fontId="8" fillId="3" borderId="3" xfId="0" quotePrefix="1" applyNumberFormat="1" applyFont="1" applyFill="1" applyBorder="1" applyAlignment="1">
      <alignment vertical="top" wrapText="1"/>
    </xf>
    <xf numFmtId="0" fontId="11" fillId="3" borderId="3" xfId="0" applyFont="1" applyFill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164" fontId="6" fillId="2" borderId="6" xfId="0" applyNumberFormat="1" applyFont="1" applyFill="1" applyBorder="1" applyAlignment="1">
      <alignment horizontal="left" vertical="top"/>
    </xf>
    <xf numFmtId="164" fontId="6" fillId="2" borderId="7" xfId="0" applyNumberFormat="1" applyFont="1" applyFill="1" applyBorder="1" applyAlignment="1">
      <alignment horizontal="left" vertical="top"/>
    </xf>
    <xf numFmtId="164" fontId="6" fillId="2" borderId="8" xfId="0" applyNumberFormat="1" applyFont="1" applyFill="1" applyBorder="1" applyAlignment="1">
      <alignment horizontal="left" vertical="top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10" fillId="0" borderId="1" xfId="0" applyFont="1" applyBorder="1" applyAlignment="1">
      <alignment horizontal="right"/>
    </xf>
    <xf numFmtId="0" fontId="3" fillId="0" borderId="0" xfId="1" applyFont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11" fillId="2" borderId="3" xfId="0" quotePrefix="1" applyNumberFormat="1" applyFont="1" applyFill="1" applyBorder="1" applyAlignment="1">
      <alignment horizontal="left" vertical="top" wrapText="1"/>
    </xf>
    <xf numFmtId="49" fontId="11" fillId="4" borderId="3" xfId="0" quotePrefix="1" applyNumberFormat="1" applyFont="1" applyFill="1" applyBorder="1" applyAlignment="1">
      <alignment horizontal="left" vertical="top" wrapText="1"/>
    </xf>
    <xf numFmtId="0" fontId="11" fillId="4" borderId="3" xfId="0" quotePrefix="1" applyNumberFormat="1" applyFont="1" applyFill="1" applyBorder="1" applyAlignment="1">
      <alignment horizontal="left" vertical="top" wrapText="1"/>
    </xf>
    <xf numFmtId="164" fontId="11" fillId="4" borderId="3" xfId="0" quotePrefix="1" applyNumberFormat="1" applyFont="1" applyFill="1" applyBorder="1" applyAlignment="1">
      <alignment horizontal="left" vertical="top" wrapText="1"/>
    </xf>
    <xf numFmtId="49" fontId="11" fillId="5" borderId="3" xfId="0" quotePrefix="1" applyNumberFormat="1" applyFont="1" applyFill="1" applyBorder="1" applyAlignment="1">
      <alignment horizontal="left" vertical="top" wrapText="1"/>
    </xf>
    <xf numFmtId="0" fontId="11" fillId="5" borderId="3" xfId="0" quotePrefix="1" applyNumberFormat="1" applyFont="1" applyFill="1" applyBorder="1" applyAlignment="1">
      <alignment horizontal="left" vertical="top" wrapText="1"/>
    </xf>
    <xf numFmtId="164" fontId="11" fillId="5" borderId="3" xfId="0" quotePrefix="1" applyNumberFormat="1" applyFont="1" applyFill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left" vertical="top" wrapText="1"/>
    </xf>
    <xf numFmtId="49" fontId="11" fillId="4" borderId="3" xfId="1" applyNumberFormat="1" applyFont="1" applyFill="1" applyBorder="1" applyAlignment="1">
      <alignment horizontal="left" vertical="top" wrapText="1"/>
    </xf>
    <xf numFmtId="0" fontId="11" fillId="4" borderId="3" xfId="1" applyFont="1" applyFill="1" applyBorder="1" applyAlignment="1">
      <alignment horizontal="left" vertical="top" wrapText="1"/>
    </xf>
    <xf numFmtId="3" fontId="11" fillId="4" borderId="3" xfId="0" quotePrefix="1" applyNumberFormat="1" applyFont="1" applyFill="1" applyBorder="1" applyAlignment="1">
      <alignment vertical="top" wrapText="1"/>
    </xf>
    <xf numFmtId="49" fontId="11" fillId="2" borderId="3" xfId="0" quotePrefix="1" applyNumberFormat="1" applyFont="1" applyFill="1" applyBorder="1" applyAlignment="1">
      <alignment horizontal="center" vertical="top" wrapText="1"/>
    </xf>
    <xf numFmtId="49" fontId="11" fillId="4" borderId="3" xfId="0" quotePrefix="1" applyNumberFormat="1" applyFont="1" applyFill="1" applyBorder="1" applyAlignment="1">
      <alignment horizontal="center" vertical="top" wrapText="1"/>
    </xf>
    <xf numFmtId="49" fontId="11" fillId="5" borderId="3" xfId="0" quotePrefix="1" applyNumberFormat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11" fillId="4" borderId="3" xfId="1" applyFont="1" applyFill="1" applyBorder="1" applyAlignment="1">
      <alignment horizontal="center" vertical="top" wrapText="1"/>
    </xf>
    <xf numFmtId="17" fontId="11" fillId="0" borderId="3" xfId="1" quotePrefix="1" applyNumberFormat="1" applyFont="1" applyBorder="1" applyAlignment="1">
      <alignment horizontal="center" vertical="top" wrapText="1"/>
    </xf>
    <xf numFmtId="0" fontId="17" fillId="0" borderId="9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vertical="center" wrapText="1"/>
    </xf>
    <xf numFmtId="0" fontId="17" fillId="0" borderId="9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8" fillId="0" borderId="9" xfId="0" applyNumberFormat="1" applyFont="1" applyFill="1" applyBorder="1" applyAlignment="1">
      <alignment horizontal="center" vertical="center"/>
    </xf>
    <xf numFmtId="0" fontId="15" fillId="0" borderId="0" xfId="0" applyFont="1"/>
    <xf numFmtId="0" fontId="18" fillId="0" borderId="9" xfId="0" applyFont="1" applyFill="1" applyBorder="1" applyAlignment="1">
      <alignment horizontal="left" vertical="center"/>
    </xf>
    <xf numFmtId="9" fontId="19" fillId="0" borderId="9" xfId="4" applyFont="1" applyFill="1" applyBorder="1" applyAlignment="1">
      <alignment horizontal="center" vertical="center"/>
    </xf>
    <xf numFmtId="9" fontId="20" fillId="0" borderId="9" xfId="4" applyFont="1" applyFill="1" applyBorder="1" applyAlignment="1">
      <alignment horizontal="center" vertical="center"/>
    </xf>
    <xf numFmtId="9" fontId="21" fillId="0" borderId="9" xfId="4" applyFont="1" applyFill="1" applyBorder="1" applyAlignment="1">
      <alignment horizontal="center" vertical="center"/>
    </xf>
    <xf numFmtId="0" fontId="14" fillId="0" borderId="3" xfId="0" applyFont="1" applyBorder="1" applyAlignment="1">
      <alignment vertical="top"/>
    </xf>
  </cellXfs>
  <cellStyles count="5">
    <cellStyle name="Normal" xfId="0" builtinId="0"/>
    <cellStyle name="Normal 2" xfId="1"/>
    <cellStyle name="Normal 6" xfId="3"/>
    <cellStyle name="Normal 8" xfId="2"/>
    <cellStyle name="Percent 2" xfId="4"/>
  </cellStyles>
  <dxfs count="1378"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&#7897;%20thu&#7871;%20kho&#225;n%20ph&#432;&#7901;ng%20LH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 DK 2024"/>
      <sheetName val="Bo 18 12 24"/>
      <sheetName val="tnt"/>
      <sheetName val="2nn"/>
    </sheetNames>
    <sheetDataSet>
      <sheetData sheetId="0"/>
      <sheetData sheetId="1">
        <row r="14">
          <cell r="D14" t="str">
            <v>8245926755</v>
          </cell>
          <cell r="E14" t="str">
            <v>Nguyễn Thị Tâm</v>
          </cell>
          <cell r="F14" t="str">
            <v>16/2 Nguyễn Thái Học</v>
          </cell>
          <cell r="G14" t="str">
            <v>SX nem, chả</v>
          </cell>
          <cell r="H14" t="str">
            <v>0905611918</v>
          </cell>
          <cell r="J14">
            <v>6</v>
          </cell>
          <cell r="K14" t="str">
            <v>16/2 NTH</v>
          </cell>
          <cell r="L14">
            <v>8820000</v>
          </cell>
          <cell r="M14">
            <v>264600</v>
          </cell>
          <cell r="N14">
            <v>132300</v>
          </cell>
          <cell r="P14">
            <v>396900</v>
          </cell>
          <cell r="Q14">
            <v>2414786.2999999998</v>
          </cell>
          <cell r="R14">
            <v>0</v>
          </cell>
          <cell r="S14">
            <v>8800000</v>
          </cell>
          <cell r="T14">
            <v>3</v>
          </cell>
          <cell r="U14">
            <v>264000</v>
          </cell>
          <cell r="V14">
            <v>1.5</v>
          </cell>
          <cell r="W14">
            <v>132000</v>
          </cell>
        </row>
        <row r="15">
          <cell r="D15" t="str">
            <v>4101421890</v>
          </cell>
          <cell r="E15" t="str">
            <v>Nguyễn Thị Thanh Bình</v>
          </cell>
          <cell r="F15" t="str">
            <v>108/32 Nguyễn Thái Học</v>
          </cell>
          <cell r="G15" t="str">
            <v>Sản xuất chả ram</v>
          </cell>
          <cell r="H15" t="str">
            <v>0352580485</v>
          </cell>
          <cell r="J15">
            <v>7</v>
          </cell>
          <cell r="K15" t="str">
            <v>108/32 NTH</v>
          </cell>
          <cell r="L15">
            <v>8820000</v>
          </cell>
          <cell r="M15">
            <v>264600</v>
          </cell>
          <cell r="N15">
            <v>132300</v>
          </cell>
          <cell r="P15">
            <v>396900</v>
          </cell>
          <cell r="Q15">
            <v>2645005.7999999998</v>
          </cell>
          <cell r="R15">
            <v>0</v>
          </cell>
          <cell r="S15">
            <v>8800000</v>
          </cell>
          <cell r="T15">
            <v>3</v>
          </cell>
          <cell r="U15">
            <v>264000</v>
          </cell>
          <cell r="V15">
            <v>1.5</v>
          </cell>
          <cell r="W15">
            <v>132000</v>
          </cell>
        </row>
        <row r="16">
          <cell r="D16" t="e">
            <v>#N/A</v>
          </cell>
          <cell r="E16" t="str">
            <v xml:space="preserve">Gia công SP Cơ khí  </v>
          </cell>
          <cell r="L16">
            <v>135650000</v>
          </cell>
          <cell r="M16">
            <v>3169500</v>
          </cell>
          <cell r="N16">
            <v>1584800</v>
          </cell>
          <cell r="O16">
            <v>0</v>
          </cell>
          <cell r="P16">
            <v>4754300</v>
          </cell>
          <cell r="R16">
            <v>141000000</v>
          </cell>
          <cell r="S16">
            <v>141000000</v>
          </cell>
          <cell r="U16">
            <v>3300000</v>
          </cell>
          <cell r="W16">
            <v>1650000</v>
          </cell>
        </row>
        <row r="17">
          <cell r="D17" t="str">
            <v>4100202208</v>
          </cell>
          <cell r="E17" t="str">
            <v>Lê Văn Hưng</v>
          </cell>
          <cell r="F17" t="str">
            <v>33B Lý Thường Kiệt</v>
          </cell>
          <cell r="G17" t="str">
            <v xml:space="preserve">Gia công SP Cơ khí  </v>
          </cell>
          <cell r="H17" t="str">
            <v/>
          </cell>
          <cell r="J17">
            <v>3</v>
          </cell>
          <cell r="K17" t="str">
            <v>33 B LTK</v>
          </cell>
          <cell r="L17">
            <v>18900000</v>
          </cell>
          <cell r="M17">
            <v>567000</v>
          </cell>
          <cell r="N17">
            <v>283500</v>
          </cell>
          <cell r="P17">
            <v>850500</v>
          </cell>
          <cell r="S17">
            <v>19500000</v>
          </cell>
          <cell r="T17">
            <v>3</v>
          </cell>
          <cell r="U17">
            <v>585000</v>
          </cell>
          <cell r="V17">
            <v>1.5</v>
          </cell>
          <cell r="W17">
            <v>292500</v>
          </cell>
        </row>
        <row r="18">
          <cell r="D18" t="str">
            <v>8416193797</v>
          </cell>
          <cell r="E18" t="str">
            <v>Nguyễn Hữu Nhân</v>
          </cell>
          <cell r="F18" t="str">
            <v>611B Trần Hưng Đạo</v>
          </cell>
          <cell r="G18" t="str">
            <v>SX và lắp đặt biển QC</v>
          </cell>
          <cell r="H18" t="str">
            <v>0934868861</v>
          </cell>
          <cell r="I18" t="str">
            <v>Hữu Nhân</v>
          </cell>
          <cell r="J18">
            <v>4</v>
          </cell>
          <cell r="K18" t="str">
            <v>611B THĐ</v>
          </cell>
          <cell r="L18">
            <v>11450000</v>
          </cell>
          <cell r="M18">
            <v>343500</v>
          </cell>
          <cell r="N18">
            <v>171800</v>
          </cell>
          <cell r="P18">
            <v>515300</v>
          </cell>
          <cell r="S18">
            <v>13000000</v>
          </cell>
          <cell r="T18">
            <v>3</v>
          </cell>
          <cell r="U18">
            <v>390000</v>
          </cell>
          <cell r="V18">
            <v>1.5</v>
          </cell>
          <cell r="W18">
            <v>195000</v>
          </cell>
        </row>
        <row r="19">
          <cell r="D19" t="str">
            <v>8616675614</v>
          </cell>
          <cell r="E19" t="str">
            <v>Lê Trường Đại</v>
          </cell>
          <cell r="F19" t="str">
            <v>63 Lý Thường Kiệt</v>
          </cell>
          <cell r="G19" t="str">
            <v>Mua bán đồ sắt, phụ tùng thay thế, gia công cơ khí sản xuấ các loại</v>
          </cell>
          <cell r="H19" t="str">
            <v>0914164099</v>
          </cell>
          <cell r="I19" t="str">
            <v>Trường Đại</v>
          </cell>
          <cell r="J19">
            <v>3</v>
          </cell>
          <cell r="K19" t="str">
            <v>63 LTK</v>
          </cell>
          <cell r="L19">
            <v>42000000</v>
          </cell>
          <cell r="M19">
            <v>660000</v>
          </cell>
          <cell r="N19">
            <v>330000</v>
          </cell>
          <cell r="P19">
            <v>990000</v>
          </cell>
          <cell r="Q19">
            <v>13385377.5</v>
          </cell>
          <cell r="R19">
            <v>0</v>
          </cell>
          <cell r="S19">
            <v>43500000</v>
          </cell>
          <cell r="U19">
            <v>675000</v>
          </cell>
          <cell r="W19">
            <v>337500</v>
          </cell>
        </row>
        <row r="20">
          <cell r="D20" t="e">
            <v>#N/A</v>
          </cell>
          <cell r="E20" t="str">
            <v>DThu Thương nghiệp</v>
          </cell>
          <cell r="L20">
            <v>30000000</v>
          </cell>
          <cell r="M20">
            <v>300000</v>
          </cell>
          <cell r="N20">
            <v>150000</v>
          </cell>
          <cell r="P20">
            <v>450000</v>
          </cell>
          <cell r="S20">
            <v>31500000</v>
          </cell>
          <cell r="T20">
            <v>1</v>
          </cell>
          <cell r="U20">
            <v>315000</v>
          </cell>
          <cell r="V20">
            <v>0.5</v>
          </cell>
          <cell r="W20">
            <v>157500</v>
          </cell>
        </row>
        <row r="21">
          <cell r="D21" t="e">
            <v>#N/A</v>
          </cell>
          <cell r="E21" t="str">
            <v>DThu gia công sản xuất</v>
          </cell>
          <cell r="L21">
            <v>12000000</v>
          </cell>
          <cell r="M21">
            <v>360000</v>
          </cell>
          <cell r="N21">
            <v>180000</v>
          </cell>
          <cell r="P21">
            <v>540000</v>
          </cell>
          <cell r="S21">
            <v>12000000</v>
          </cell>
          <cell r="T21">
            <v>3</v>
          </cell>
          <cell r="U21">
            <v>360000</v>
          </cell>
          <cell r="V21">
            <v>1.5</v>
          </cell>
          <cell r="W21">
            <v>180000</v>
          </cell>
        </row>
        <row r="22">
          <cell r="D22" t="str">
            <v>4100474201</v>
          </cell>
          <cell r="E22" t="str">
            <v>Nguyễn Văn Thoại</v>
          </cell>
          <cell r="F22" t="str">
            <v>673 Trần Hưng Đạo</v>
          </cell>
          <cell r="G22" t="str">
            <v xml:space="preserve">Gia công SP Cơ khí  </v>
          </cell>
          <cell r="H22" t="str">
            <v>0914038143</v>
          </cell>
          <cell r="I22" t="str">
            <v>Ngê Bổn</v>
          </cell>
          <cell r="J22">
            <v>5</v>
          </cell>
          <cell r="K22" t="str">
            <v>673 THĐ</v>
          </cell>
          <cell r="L22">
            <v>63300000</v>
          </cell>
          <cell r="M22">
            <v>1599000</v>
          </cell>
          <cell r="N22">
            <v>799500</v>
          </cell>
          <cell r="P22">
            <v>2398500</v>
          </cell>
          <cell r="Q22">
            <v>11131401.1</v>
          </cell>
          <cell r="S22">
            <v>65000000</v>
          </cell>
          <cell r="U22">
            <v>1650000</v>
          </cell>
          <cell r="W22">
            <v>825000</v>
          </cell>
        </row>
        <row r="23">
          <cell r="D23" t="e">
            <v>#N/A</v>
          </cell>
          <cell r="E23" t="str">
            <v>DThu Sản xuất</v>
          </cell>
          <cell r="L23">
            <v>48300000</v>
          </cell>
          <cell r="M23">
            <v>1449000</v>
          </cell>
          <cell r="N23">
            <v>724500</v>
          </cell>
          <cell r="P23">
            <v>2173500</v>
          </cell>
          <cell r="S23">
            <v>50000000</v>
          </cell>
          <cell r="T23">
            <v>3</v>
          </cell>
          <cell r="U23">
            <v>1500000</v>
          </cell>
          <cell r="V23">
            <v>1.5</v>
          </cell>
          <cell r="W23">
            <v>750000</v>
          </cell>
        </row>
        <row r="24">
          <cell r="D24" t="e">
            <v>#N/A</v>
          </cell>
          <cell r="E24" t="str">
            <v>DThu Thương nghiệp</v>
          </cell>
          <cell r="L24">
            <v>15000000</v>
          </cell>
          <cell r="M24">
            <v>150000</v>
          </cell>
          <cell r="N24">
            <v>75000</v>
          </cell>
          <cell r="P24">
            <v>225000</v>
          </cell>
          <cell r="S24">
            <v>15000000</v>
          </cell>
          <cell r="T24">
            <v>1</v>
          </cell>
          <cell r="U24">
            <v>150000</v>
          </cell>
          <cell r="V24">
            <v>0.5</v>
          </cell>
          <cell r="W24">
            <v>75000</v>
          </cell>
        </row>
        <row r="25">
          <cell r="D25" t="e">
            <v>#N/A</v>
          </cell>
          <cell r="E25" t="str">
            <v xml:space="preserve">      Sản xuất khác        </v>
          </cell>
          <cell r="L25">
            <v>30950000</v>
          </cell>
          <cell r="M25">
            <v>928500</v>
          </cell>
          <cell r="N25">
            <v>464300</v>
          </cell>
          <cell r="O25">
            <v>0</v>
          </cell>
          <cell r="P25">
            <v>1392800</v>
          </cell>
          <cell r="R25">
            <v>34000000</v>
          </cell>
          <cell r="S25">
            <v>34000000</v>
          </cell>
          <cell r="U25">
            <v>1020000</v>
          </cell>
          <cell r="W25">
            <v>510000</v>
          </cell>
        </row>
        <row r="26">
          <cell r="D26" t="str">
            <v>8205391366</v>
          </cell>
          <cell r="E26" t="str">
            <v>Nguyễn Ngọc Khoa</v>
          </cell>
          <cell r="F26" t="str">
            <v>12 Nguyễn Thái Học</v>
          </cell>
          <cell r="G26" t="str">
            <v>Sản xuất mộc</v>
          </cell>
          <cell r="H26" t="str">
            <v>0905892233</v>
          </cell>
          <cell r="I26" t="str">
            <v>Khoa</v>
          </cell>
          <cell r="J26">
            <v>6</v>
          </cell>
          <cell r="K26" t="str">
            <v>12 NTH</v>
          </cell>
          <cell r="L26">
            <v>9950000</v>
          </cell>
          <cell r="M26">
            <v>298500</v>
          </cell>
          <cell r="N26">
            <v>149300</v>
          </cell>
          <cell r="P26">
            <v>447800</v>
          </cell>
          <cell r="S26">
            <v>10000000</v>
          </cell>
          <cell r="T26">
            <v>3</v>
          </cell>
          <cell r="U26">
            <v>300000</v>
          </cell>
          <cell r="V26">
            <v>1.5</v>
          </cell>
          <cell r="W26">
            <v>150000</v>
          </cell>
        </row>
        <row r="27">
          <cell r="D27" t="str">
            <v>8492255170-001</v>
          </cell>
          <cell r="E27" t="str">
            <v>Phạm Hồng Anh</v>
          </cell>
          <cell r="F27" t="str">
            <v>Ng Tất Thành nối dài</v>
          </cell>
          <cell r="G27" t="str">
            <v>Sản xuất bánh mì</v>
          </cell>
          <cell r="H27" t="str">
            <v>0788691039</v>
          </cell>
          <cell r="I27" t="str">
            <v>PHÚ TRANG</v>
          </cell>
          <cell r="J27">
            <v>6</v>
          </cell>
          <cell r="K27" t="str">
            <v>NTT nối dài</v>
          </cell>
          <cell r="L27">
            <v>8500000</v>
          </cell>
          <cell r="M27">
            <v>255000</v>
          </cell>
          <cell r="N27">
            <v>127500</v>
          </cell>
          <cell r="P27">
            <v>382500</v>
          </cell>
          <cell r="S27">
            <v>9000000</v>
          </cell>
          <cell r="T27">
            <v>3</v>
          </cell>
          <cell r="U27">
            <v>270000</v>
          </cell>
          <cell r="V27">
            <v>1.5</v>
          </cell>
          <cell r="W27">
            <v>135000</v>
          </cell>
        </row>
        <row r="28">
          <cell r="D28" t="str">
            <v>8145031662-001</v>
          </cell>
          <cell r="E28" t="str">
            <v>Nguyễn Văn Chính</v>
          </cell>
          <cell r="F28" t="str">
            <v>417 Trần Hưng Đạo</v>
          </cell>
          <cell r="G28" t="str">
            <v>Sản xuất bánh mì ngọt</v>
          </cell>
          <cell r="H28">
            <v>377827330</v>
          </cell>
          <cell r="I28" t="str">
            <v>KUN BAKERY</v>
          </cell>
          <cell r="J28">
            <v>3</v>
          </cell>
          <cell r="K28" t="str">
            <v>417 THD</v>
          </cell>
          <cell r="L28">
            <v>12500000</v>
          </cell>
          <cell r="M28">
            <v>375000</v>
          </cell>
          <cell r="N28">
            <v>187500</v>
          </cell>
          <cell r="P28">
            <v>562500</v>
          </cell>
          <cell r="Q28">
            <v>2178333.1</v>
          </cell>
          <cell r="R28">
            <v>0</v>
          </cell>
          <cell r="S28">
            <v>15000000</v>
          </cell>
          <cell r="T28">
            <v>3</v>
          </cell>
          <cell r="U28">
            <v>450000</v>
          </cell>
          <cell r="V28">
            <v>1.5</v>
          </cell>
          <cell r="W28">
            <v>225000</v>
          </cell>
        </row>
        <row r="29">
          <cell r="D29" t="e">
            <v>#N/A</v>
          </cell>
          <cell r="E29" t="str">
            <v>THƯƠNG NGHIỆP</v>
          </cell>
          <cell r="L29">
            <v>18216772000</v>
          </cell>
          <cell r="M29">
            <v>180502900</v>
          </cell>
          <cell r="N29">
            <v>90154600</v>
          </cell>
          <cell r="O29">
            <v>0</v>
          </cell>
          <cell r="P29">
            <v>270657500</v>
          </cell>
          <cell r="S29">
            <v>19364950000</v>
          </cell>
          <cell r="U29">
            <v>194687500</v>
          </cell>
          <cell r="W29">
            <v>97073900</v>
          </cell>
        </row>
        <row r="30">
          <cell r="D30" t="e">
            <v>#N/A</v>
          </cell>
          <cell r="L30">
            <v>654540000</v>
          </cell>
          <cell r="M30">
            <v>6461400</v>
          </cell>
          <cell r="N30">
            <v>3230800</v>
          </cell>
          <cell r="O30">
            <v>0</v>
          </cell>
          <cell r="P30">
            <v>9692200</v>
          </cell>
          <cell r="R30">
            <v>680850000</v>
          </cell>
          <cell r="S30">
            <v>680850000</v>
          </cell>
          <cell r="U30">
            <v>6808500</v>
          </cell>
          <cell r="W30">
            <v>3404300</v>
          </cell>
        </row>
        <row r="31">
          <cell r="D31" t="e">
            <v>#N/A</v>
          </cell>
          <cell r="E31" t="str">
            <v xml:space="preserve">      Bán Tạp hóa            </v>
          </cell>
          <cell r="R31">
            <v>517150000</v>
          </cell>
        </row>
        <row r="32">
          <cell r="D32" t="str">
            <v>4101455931</v>
          </cell>
          <cell r="E32" t="str">
            <v>Hồ Văn Triều</v>
          </cell>
          <cell r="F32" t="str">
            <v>187 Lê Hồng Phong</v>
          </cell>
          <cell r="G32" t="str">
            <v>Bán Tạp hoá</v>
          </cell>
          <cell r="H32" t="str">
            <v>0914058721</v>
          </cell>
          <cell r="I32" t="str">
            <v>CÔ Hường</v>
          </cell>
          <cell r="J32">
            <v>1</v>
          </cell>
          <cell r="K32" t="str">
            <v>187 LHP</v>
          </cell>
          <cell r="L32">
            <v>59900000</v>
          </cell>
          <cell r="M32">
            <v>599000</v>
          </cell>
          <cell r="N32">
            <v>299500</v>
          </cell>
          <cell r="P32">
            <v>898500</v>
          </cell>
          <cell r="S32">
            <v>62000000</v>
          </cell>
          <cell r="T32">
            <v>1</v>
          </cell>
          <cell r="U32">
            <v>620000</v>
          </cell>
          <cell r="V32">
            <v>0.5</v>
          </cell>
          <cell r="W32">
            <v>310000</v>
          </cell>
        </row>
        <row r="33">
          <cell r="D33" t="str">
            <v>4100669426</v>
          </cell>
          <cell r="E33" t="str">
            <v>Võ Thị Nguyệt</v>
          </cell>
          <cell r="F33" t="str">
            <v>194  Tăng Bạt Hổ</v>
          </cell>
          <cell r="G33" t="str">
            <v>Bán Tạp hoá</v>
          </cell>
          <cell r="H33" t="str">
            <v>0938295488</v>
          </cell>
          <cell r="I33" t="str">
            <v>Minh Hiếu</v>
          </cell>
          <cell r="J33">
            <v>1</v>
          </cell>
          <cell r="K33" t="str">
            <v>194 TBH</v>
          </cell>
          <cell r="L33">
            <v>66150000</v>
          </cell>
          <cell r="M33">
            <v>661500</v>
          </cell>
          <cell r="N33">
            <v>330800</v>
          </cell>
          <cell r="P33">
            <v>992300</v>
          </cell>
          <cell r="Q33">
            <v>3859999</v>
          </cell>
          <cell r="R33">
            <v>0</v>
          </cell>
          <cell r="S33">
            <v>66150000</v>
          </cell>
          <cell r="T33">
            <v>1</v>
          </cell>
          <cell r="U33">
            <v>661500</v>
          </cell>
          <cell r="V33">
            <v>0.5</v>
          </cell>
          <cell r="W33">
            <v>330800</v>
          </cell>
        </row>
        <row r="34">
          <cell r="D34" t="str">
            <v>4100658791</v>
          </cell>
          <cell r="E34" t="str">
            <v>Huỳnh Thanh Cường</v>
          </cell>
          <cell r="F34" t="str">
            <v>4/4  Nguyễn Thái Học</v>
          </cell>
          <cell r="G34" t="str">
            <v>Bán Tạp hoá</v>
          </cell>
          <cell r="H34" t="str">
            <v>056 221638</v>
          </cell>
          <cell r="J34">
            <v>6</v>
          </cell>
          <cell r="K34" t="str">
            <v>4/4-NTH</v>
          </cell>
          <cell r="L34">
            <v>63000000</v>
          </cell>
          <cell r="M34">
            <v>630000</v>
          </cell>
          <cell r="N34">
            <v>315000</v>
          </cell>
          <cell r="P34">
            <v>945000</v>
          </cell>
          <cell r="Q34">
            <v>4894340</v>
          </cell>
          <cell r="R34">
            <v>0</v>
          </cell>
          <cell r="S34">
            <v>63000000</v>
          </cell>
          <cell r="T34">
            <v>1</v>
          </cell>
          <cell r="U34">
            <v>630000</v>
          </cell>
          <cell r="V34">
            <v>0.5</v>
          </cell>
          <cell r="W34">
            <v>315000</v>
          </cell>
        </row>
        <row r="35">
          <cell r="D35" t="str">
            <v>4100236704</v>
          </cell>
          <cell r="E35" t="str">
            <v>Nguyễn Thị Nhị</v>
          </cell>
          <cell r="F35" t="str">
            <v>38 Mai Xuân Thưởng</v>
          </cell>
          <cell r="G35" t="str">
            <v>Bán Tạp hoá</v>
          </cell>
          <cell r="H35" t="str">
            <v>0909491628</v>
          </cell>
          <cell r="I35" t="str">
            <v>Lâm Anh</v>
          </cell>
          <cell r="J35">
            <v>3</v>
          </cell>
          <cell r="K35" t="str">
            <v>38-MXT</v>
          </cell>
          <cell r="L35">
            <v>61500000</v>
          </cell>
          <cell r="M35">
            <v>615000</v>
          </cell>
          <cell r="N35">
            <v>307500</v>
          </cell>
          <cell r="P35">
            <v>922500</v>
          </cell>
          <cell r="Q35">
            <v>868755</v>
          </cell>
          <cell r="R35">
            <v>0</v>
          </cell>
          <cell r="S35">
            <v>64000000</v>
          </cell>
          <cell r="T35">
            <v>1</v>
          </cell>
          <cell r="U35">
            <v>640000</v>
          </cell>
          <cell r="V35">
            <v>0.5</v>
          </cell>
          <cell r="W35">
            <v>320000</v>
          </cell>
        </row>
        <row r="36">
          <cell r="D36" t="str">
            <v>4101503649</v>
          </cell>
          <cell r="E36" t="str">
            <v>Phan Thị Thư Sang</v>
          </cell>
          <cell r="F36" t="str">
            <v>156A Nguyễn Thái Học</v>
          </cell>
          <cell r="G36" t="str">
            <v>Bán Tạp hoá</v>
          </cell>
          <cell r="H36" t="str">
            <v>0988526993</v>
          </cell>
          <cell r="I36" t="str">
            <v>Sang</v>
          </cell>
          <cell r="J36">
            <v>8</v>
          </cell>
          <cell r="K36" t="str">
            <v>156A NTHọc</v>
          </cell>
          <cell r="L36">
            <v>33000000.000000004</v>
          </cell>
          <cell r="M36">
            <v>330000</v>
          </cell>
          <cell r="N36">
            <v>165000</v>
          </cell>
          <cell r="P36">
            <v>495000</v>
          </cell>
          <cell r="S36">
            <v>34000000</v>
          </cell>
          <cell r="T36">
            <v>1</v>
          </cell>
          <cell r="U36">
            <v>340000</v>
          </cell>
          <cell r="V36">
            <v>0.5</v>
          </cell>
          <cell r="W36">
            <v>170000</v>
          </cell>
        </row>
        <row r="37">
          <cell r="D37" t="str">
            <v>8317891367</v>
          </cell>
          <cell r="E37" t="str">
            <v>Trần Thị Ngọc Nhung</v>
          </cell>
          <cell r="F37" t="str">
            <v>188 Tăng Bạt Hổ</v>
          </cell>
          <cell r="G37" t="str">
            <v>Bán Tạp hoá</v>
          </cell>
          <cell r="H37" t="str">
            <v>0983108911</v>
          </cell>
          <cell r="I37" t="str">
            <v>Ngọc Liễu</v>
          </cell>
          <cell r="J37">
            <v>1</v>
          </cell>
          <cell r="K37" t="str">
            <v>188 TBHổ</v>
          </cell>
          <cell r="L37">
            <v>19550000</v>
          </cell>
          <cell r="M37">
            <v>195500</v>
          </cell>
          <cell r="N37">
            <v>97800</v>
          </cell>
          <cell r="P37">
            <v>293300</v>
          </cell>
          <cell r="Q37">
            <v>5291100</v>
          </cell>
          <cell r="R37">
            <v>0</v>
          </cell>
          <cell r="S37">
            <v>20600000</v>
          </cell>
          <cell r="T37">
            <v>1</v>
          </cell>
          <cell r="U37">
            <v>206000</v>
          </cell>
          <cell r="V37">
            <v>0.5</v>
          </cell>
          <cell r="W37">
            <v>103000</v>
          </cell>
        </row>
        <row r="38">
          <cell r="D38" t="str">
            <v>4101555855</v>
          </cell>
          <cell r="E38" t="str">
            <v>Huỳnh Xuân Huy</v>
          </cell>
          <cell r="F38" t="str">
            <v>741 Trần Hưng Đạo</v>
          </cell>
          <cell r="G38" t="str">
            <v>Bán Tạp hoá</v>
          </cell>
          <cell r="H38" t="str">
            <v>0914061975</v>
          </cell>
          <cell r="I38" t="str">
            <v>Hưng Lợi</v>
          </cell>
          <cell r="J38">
            <v>5</v>
          </cell>
          <cell r="K38" t="str">
            <v>741 THĐ</v>
          </cell>
          <cell r="L38">
            <v>80500000</v>
          </cell>
          <cell r="M38">
            <v>805000</v>
          </cell>
          <cell r="N38">
            <v>402500</v>
          </cell>
          <cell r="P38">
            <v>1207500</v>
          </cell>
          <cell r="Q38">
            <v>1836984.3</v>
          </cell>
          <cell r="R38">
            <v>0</v>
          </cell>
          <cell r="S38">
            <v>82000000</v>
          </cell>
          <cell r="T38">
            <v>1</v>
          </cell>
          <cell r="U38">
            <v>820000</v>
          </cell>
          <cell r="V38">
            <v>0.5</v>
          </cell>
          <cell r="W38">
            <v>410000</v>
          </cell>
        </row>
        <row r="39">
          <cell r="D39" t="str">
            <v>8458874646-001</v>
          </cell>
          <cell r="E39" t="str">
            <v>Đặng Thành Quý</v>
          </cell>
          <cell r="F39" t="str">
            <v>191 Lê Hồng Phong</v>
          </cell>
          <cell r="G39" t="str">
            <v>Bán Tạp hoá</v>
          </cell>
          <cell r="H39" t="str">
            <v>0935443988</v>
          </cell>
          <cell r="I39" t="str">
            <v>Lệ My 2</v>
          </cell>
          <cell r="J39">
            <v>1</v>
          </cell>
          <cell r="K39" t="str">
            <v>191 LHP</v>
          </cell>
          <cell r="L39">
            <v>65000000</v>
          </cell>
          <cell r="M39">
            <v>650000</v>
          </cell>
          <cell r="N39">
            <v>325000</v>
          </cell>
          <cell r="P39">
            <v>975000</v>
          </cell>
          <cell r="S39">
            <v>70000000</v>
          </cell>
          <cell r="T39">
            <v>1</v>
          </cell>
          <cell r="U39">
            <v>700000</v>
          </cell>
          <cell r="V39">
            <v>0.5</v>
          </cell>
          <cell r="W39">
            <v>350000</v>
          </cell>
        </row>
        <row r="40">
          <cell r="D40" t="str">
            <v>4100976949-001</v>
          </cell>
          <cell r="E40" t="str">
            <v>Đào Thanh Tú</v>
          </cell>
          <cell r="F40" t="str">
            <v>Tổ 31 khu vực 5</v>
          </cell>
          <cell r="G40" t="str">
            <v>Bán Tạp hoá</v>
          </cell>
          <cell r="H40">
            <v>988396919</v>
          </cell>
          <cell r="I40" t="str">
            <v>THANH TÚ</v>
          </cell>
          <cell r="J40" t="str">
            <v>5</v>
          </cell>
          <cell r="K40" t="str">
            <v>T31-Kv 5</v>
          </cell>
          <cell r="L40">
            <v>8400000</v>
          </cell>
          <cell r="M40">
            <v>0</v>
          </cell>
          <cell r="N40">
            <v>0</v>
          </cell>
          <cell r="P40">
            <v>0</v>
          </cell>
          <cell r="S40">
            <v>8400000</v>
          </cell>
          <cell r="T40">
            <v>1</v>
          </cell>
          <cell r="U40">
            <v>84000</v>
          </cell>
          <cell r="V40">
            <v>0.5</v>
          </cell>
          <cell r="W40">
            <v>42000</v>
          </cell>
        </row>
        <row r="41">
          <cell r="D41" t="str">
            <v>8060997496-001</v>
          </cell>
          <cell r="E41" t="str">
            <v>Bùi Tấn Khoa</v>
          </cell>
          <cell r="F41" t="str">
            <v>Tổ 36 khu phố 5</v>
          </cell>
          <cell r="G41" t="str">
            <v>Bán Tạp hoá</v>
          </cell>
          <cell r="H41">
            <v>946922469</v>
          </cell>
          <cell r="J41" t="str">
            <v>5</v>
          </cell>
          <cell r="K41" t="str">
            <v>T36-Kv 5</v>
          </cell>
          <cell r="L41">
            <v>26000000</v>
          </cell>
          <cell r="M41">
            <v>260000</v>
          </cell>
          <cell r="N41">
            <v>130000</v>
          </cell>
          <cell r="P41">
            <v>390000</v>
          </cell>
          <cell r="S41">
            <v>27000000</v>
          </cell>
          <cell r="T41">
            <v>1</v>
          </cell>
          <cell r="U41">
            <v>270000</v>
          </cell>
          <cell r="V41">
            <v>0.5</v>
          </cell>
          <cell r="W41">
            <v>135000</v>
          </cell>
        </row>
        <row r="42">
          <cell r="D42" t="str">
            <v>4100532950-001</v>
          </cell>
          <cell r="E42" t="str">
            <v>Nguyễn Thị Thanh Vân</v>
          </cell>
          <cell r="F42" t="str">
            <v>05 Lý Thường Kiệt</v>
          </cell>
          <cell r="G42" t="str">
            <v>Bán buôn tổng hợp</v>
          </cell>
          <cell r="H42">
            <v>935241158</v>
          </cell>
          <cell r="I42" t="str">
            <v>SHOP VÂN HÙNG</v>
          </cell>
          <cell r="J42">
            <v>3</v>
          </cell>
          <cell r="K42" t="str">
            <v>5 LTK</v>
          </cell>
          <cell r="L42">
            <v>10000000</v>
          </cell>
          <cell r="M42">
            <v>100000</v>
          </cell>
          <cell r="N42">
            <v>50000</v>
          </cell>
          <cell r="P42">
            <v>150000</v>
          </cell>
          <cell r="S42">
            <v>20000000</v>
          </cell>
          <cell r="T42">
            <v>1</v>
          </cell>
          <cell r="U42">
            <v>200000</v>
          </cell>
          <cell r="V42">
            <v>0.5</v>
          </cell>
          <cell r="W42">
            <v>100000</v>
          </cell>
        </row>
        <row r="43">
          <cell r="D43" t="e">
            <v>#N/A</v>
          </cell>
          <cell r="E43" t="str">
            <v>Bán bánh kẹo</v>
          </cell>
          <cell r="R43">
            <v>163700000</v>
          </cell>
        </row>
        <row r="44">
          <cell r="D44" t="str">
            <v>4100366365</v>
          </cell>
          <cell r="E44" t="str">
            <v>Lâm Thị Hạnh</v>
          </cell>
          <cell r="F44" t="str">
            <v>65 Lý Thường Kiệt</v>
          </cell>
          <cell r="G44" t="str">
            <v>Bán bánh kẹo</v>
          </cell>
          <cell r="H44" t="str">
            <v>0919325768</v>
          </cell>
          <cell r="I44" t="str">
            <v>Xuân Thảo</v>
          </cell>
          <cell r="J44">
            <v>3</v>
          </cell>
          <cell r="K44" t="str">
            <v>65 LTK</v>
          </cell>
          <cell r="L44">
            <v>103400000.00000001</v>
          </cell>
          <cell r="M44">
            <v>1034000</v>
          </cell>
          <cell r="N44">
            <v>517000</v>
          </cell>
          <cell r="P44">
            <v>1551000</v>
          </cell>
          <cell r="Q44">
            <v>22515549.300000001</v>
          </cell>
          <cell r="R44">
            <v>0</v>
          </cell>
          <cell r="S44">
            <v>105500000</v>
          </cell>
          <cell r="T44">
            <v>1</v>
          </cell>
          <cell r="U44">
            <v>1055000</v>
          </cell>
          <cell r="V44">
            <v>0.5</v>
          </cell>
          <cell r="W44">
            <v>527500</v>
          </cell>
        </row>
        <row r="45">
          <cell r="D45" t="str">
            <v>4100219272</v>
          </cell>
          <cell r="E45" t="str">
            <v>Trần T Ái Liên</v>
          </cell>
          <cell r="F45" t="str">
            <v>72 Nguyễn Thái Học</v>
          </cell>
          <cell r="G45" t="str">
            <v>Bán bánh kẹo</v>
          </cell>
          <cell r="H45" t="str">
            <v>0812884746</v>
          </cell>
          <cell r="I45" t="str">
            <v>Liên</v>
          </cell>
          <cell r="J45">
            <v>7</v>
          </cell>
          <cell r="K45" t="str">
            <v>72-NTH</v>
          </cell>
          <cell r="L45">
            <v>58140000</v>
          </cell>
          <cell r="M45">
            <v>581400</v>
          </cell>
          <cell r="N45">
            <v>290700</v>
          </cell>
          <cell r="P45">
            <v>872100</v>
          </cell>
          <cell r="Q45">
            <v>8753354</v>
          </cell>
          <cell r="R45">
            <v>0</v>
          </cell>
          <cell r="S45">
            <v>58200000</v>
          </cell>
          <cell r="T45">
            <v>1</v>
          </cell>
          <cell r="U45">
            <v>582000</v>
          </cell>
          <cell r="V45">
            <v>0.5</v>
          </cell>
          <cell r="W45">
            <v>291000</v>
          </cell>
        </row>
        <row r="46">
          <cell r="D46" t="e">
            <v>#N/A</v>
          </cell>
          <cell r="L46">
            <v>1038657000</v>
          </cell>
          <cell r="M46">
            <v>10386600</v>
          </cell>
          <cell r="N46">
            <v>5193300</v>
          </cell>
          <cell r="O46">
            <v>0</v>
          </cell>
          <cell r="P46">
            <v>15579900</v>
          </cell>
          <cell r="S46">
            <v>1039400000</v>
          </cell>
          <cell r="U46">
            <v>10394000</v>
          </cell>
          <cell r="W46">
            <v>5197000</v>
          </cell>
        </row>
        <row r="47">
          <cell r="D47" t="e">
            <v>#N/A</v>
          </cell>
          <cell r="E47" t="str">
            <v>Bán bia, ruợu</v>
          </cell>
          <cell r="R47">
            <v>1039400000</v>
          </cell>
        </row>
        <row r="48">
          <cell r="D48" t="str">
            <v>4101466806</v>
          </cell>
          <cell r="E48" t="str">
            <v>Nguyễn Thị Kiều Dung</v>
          </cell>
          <cell r="F48" t="str">
            <v>04 Nuyễn Công Trứ</v>
          </cell>
          <cell r="G48" t="str">
            <v>Bán bia, ruợu</v>
          </cell>
          <cell r="H48" t="str">
            <v>0983181457</v>
          </cell>
          <cell r="I48" t="str">
            <v>Kiều Dung</v>
          </cell>
          <cell r="J48">
            <v>2</v>
          </cell>
          <cell r="K48" t="str">
            <v>04 NCT</v>
          </cell>
          <cell r="L48">
            <v>471257000</v>
          </cell>
          <cell r="M48">
            <v>4712600</v>
          </cell>
          <cell r="N48">
            <v>2356300</v>
          </cell>
          <cell r="P48">
            <v>7068900</v>
          </cell>
          <cell r="Q48">
            <v>411276260.5</v>
          </cell>
          <cell r="R48">
            <v>298980</v>
          </cell>
          <cell r="S48">
            <v>472000000</v>
          </cell>
          <cell r="T48">
            <v>1</v>
          </cell>
          <cell r="U48">
            <v>4720000</v>
          </cell>
          <cell r="V48">
            <v>0.5</v>
          </cell>
          <cell r="W48">
            <v>2360000</v>
          </cell>
        </row>
        <row r="49">
          <cell r="D49" t="e">
            <v>#N/A</v>
          </cell>
          <cell r="E49" t="str">
            <v>Bán sữa chua lên men</v>
          </cell>
        </row>
        <row r="50">
          <cell r="D50" t="str">
            <v>4101587896</v>
          </cell>
          <cell r="E50" t="str">
            <v>Nguyễn Thị Tuyết Lan</v>
          </cell>
          <cell r="F50" t="str">
            <v>05/20/3 Hoàng Hoa Thái</v>
          </cell>
          <cell r="G50" t="str">
            <v>Bán sữa chua lên men</v>
          </cell>
          <cell r="H50">
            <v>935655649</v>
          </cell>
          <cell r="J50">
            <v>4</v>
          </cell>
          <cell r="K50" t="str">
            <v>05/20/3 Hoàng Hoa Thám</v>
          </cell>
          <cell r="L50">
            <v>10000000</v>
          </cell>
          <cell r="M50">
            <v>100000</v>
          </cell>
          <cell r="N50">
            <v>50000</v>
          </cell>
          <cell r="P50">
            <v>150000</v>
          </cell>
          <cell r="S50">
            <v>10000000</v>
          </cell>
          <cell r="T50">
            <v>1</v>
          </cell>
          <cell r="U50">
            <v>100000</v>
          </cell>
          <cell r="V50">
            <v>0.5</v>
          </cell>
          <cell r="W50">
            <v>50000</v>
          </cell>
        </row>
        <row r="51">
          <cell r="D51" t="str">
            <v>8076155199</v>
          </cell>
          <cell r="E51" t="str">
            <v>Nguyễn Thị Thanh Hiếu</v>
          </cell>
          <cell r="F51" t="str">
            <v>Tổ 52, KV 7</v>
          </cell>
          <cell r="G51" t="str">
            <v>Bán sữa chua lên men</v>
          </cell>
          <cell r="H51">
            <v>903941531</v>
          </cell>
          <cell r="J51">
            <v>7</v>
          </cell>
          <cell r="K51" t="str">
            <v>Tổ 52, KV 7</v>
          </cell>
          <cell r="L51">
            <v>8400000</v>
          </cell>
          <cell r="M51">
            <v>84000</v>
          </cell>
          <cell r="N51">
            <v>42000</v>
          </cell>
          <cell r="P51">
            <v>126000</v>
          </cell>
          <cell r="S51">
            <v>8400000</v>
          </cell>
          <cell r="T51">
            <v>1</v>
          </cell>
          <cell r="U51">
            <v>84000</v>
          </cell>
          <cell r="V51">
            <v>0.5</v>
          </cell>
          <cell r="W51">
            <v>42000</v>
          </cell>
        </row>
        <row r="52">
          <cell r="D52" t="e">
            <v>#N/A</v>
          </cell>
          <cell r="E52" t="str">
            <v>Bán bột mì</v>
          </cell>
        </row>
        <row r="53">
          <cell r="D53" t="str">
            <v>4100199749</v>
          </cell>
          <cell r="E53" t="str">
            <v>Châu Thị Hồng Ngọc</v>
          </cell>
          <cell r="F53" t="str">
            <v>667/1 THD</v>
          </cell>
          <cell r="G53" t="str">
            <v>Bán bột mì</v>
          </cell>
          <cell r="H53" t="str">
            <v>0963434266</v>
          </cell>
          <cell r="J53">
            <v>5</v>
          </cell>
          <cell r="K53" t="str">
            <v>667/1 THD</v>
          </cell>
          <cell r="L53">
            <v>500000000</v>
          </cell>
          <cell r="M53">
            <v>5000000</v>
          </cell>
          <cell r="N53">
            <v>2500000</v>
          </cell>
          <cell r="P53">
            <v>7500000</v>
          </cell>
          <cell r="Q53">
            <v>850037547</v>
          </cell>
          <cell r="R53">
            <v>5410841.2000000002</v>
          </cell>
          <cell r="S53">
            <v>500000000</v>
          </cell>
          <cell r="T53">
            <v>1</v>
          </cell>
          <cell r="U53">
            <v>5000000</v>
          </cell>
          <cell r="V53">
            <v>0.5</v>
          </cell>
          <cell r="W53">
            <v>2500000</v>
          </cell>
        </row>
        <row r="54">
          <cell r="D54" t="str">
            <v>8206870058</v>
          </cell>
          <cell r="E54" t="str">
            <v>Trần Đình Dũng</v>
          </cell>
          <cell r="F54" t="str">
            <v>323B-325 Lê Hồng Phong</v>
          </cell>
          <cell r="G54" t="str">
            <v>Bán bánh kẹo</v>
          </cell>
          <cell r="H54" t="str">
            <v>0905407999</v>
          </cell>
          <cell r="I54" t="str">
            <v>Ngọc Nga</v>
          </cell>
          <cell r="J54">
            <v>3</v>
          </cell>
          <cell r="K54" t="str">
            <v>323B-325 LHP</v>
          </cell>
          <cell r="L54">
            <v>17000000</v>
          </cell>
          <cell r="M54">
            <v>170000</v>
          </cell>
          <cell r="N54">
            <v>85000</v>
          </cell>
          <cell r="P54">
            <v>255000</v>
          </cell>
          <cell r="S54">
            <v>17000000</v>
          </cell>
          <cell r="T54">
            <v>1</v>
          </cell>
          <cell r="U54">
            <v>170000</v>
          </cell>
          <cell r="V54">
            <v>0.5</v>
          </cell>
          <cell r="W54">
            <v>85000</v>
          </cell>
        </row>
        <row r="55">
          <cell r="D55" t="str">
            <v>4101111426-001</v>
          </cell>
          <cell r="E55" t="str">
            <v>Nguyễn Ngọc Thái</v>
          </cell>
          <cell r="F55" t="str">
            <v>319 Lê Hồng Phong</v>
          </cell>
          <cell r="G55" t="str">
            <v>Bán bột làm bánh và phụ liệu</v>
          </cell>
          <cell r="H55" t="str">
            <v>0933567799
0948394120 Sáu</v>
          </cell>
          <cell r="I55" t="str">
            <v>CƠ SỞ THÁI THỦY</v>
          </cell>
          <cell r="J55">
            <v>3</v>
          </cell>
          <cell r="K55" t="str">
            <v>319 LHP</v>
          </cell>
          <cell r="L55">
            <v>15000000</v>
          </cell>
          <cell r="M55">
            <v>150000</v>
          </cell>
          <cell r="N55">
            <v>75000</v>
          </cell>
          <cell r="P55">
            <v>225000</v>
          </cell>
          <cell r="S55">
            <v>15000000</v>
          </cell>
          <cell r="T55">
            <v>1</v>
          </cell>
          <cell r="U55">
            <v>150000</v>
          </cell>
          <cell r="V55">
            <v>0.5</v>
          </cell>
          <cell r="W55">
            <v>75000</v>
          </cell>
        </row>
        <row r="56">
          <cell r="D56" t="str">
            <v>4100903355-001</v>
          </cell>
          <cell r="E56" t="str">
            <v>Phạm Thị Tuyết Nga</v>
          </cell>
          <cell r="F56" t="str">
            <v>325 Lê Hồng Phong</v>
          </cell>
          <cell r="G56" t="str">
            <v>Bán bột làm bánh và phụ liệu</v>
          </cell>
          <cell r="H56" t="str">
            <v>0907909909</v>
          </cell>
          <cell r="I56" t="str">
            <v>CƠ SỞ TUYẾT NGA</v>
          </cell>
          <cell r="J56">
            <v>3</v>
          </cell>
          <cell r="K56" t="str">
            <v>325 LHP</v>
          </cell>
          <cell r="L56">
            <v>17000000</v>
          </cell>
          <cell r="M56">
            <v>170000</v>
          </cell>
          <cell r="N56">
            <v>85000</v>
          </cell>
          <cell r="P56">
            <v>255000</v>
          </cell>
          <cell r="S56">
            <v>17000000</v>
          </cell>
          <cell r="T56">
            <v>1</v>
          </cell>
          <cell r="U56">
            <v>170000</v>
          </cell>
          <cell r="V56">
            <v>0.5</v>
          </cell>
          <cell r="W56">
            <v>85000</v>
          </cell>
        </row>
        <row r="57">
          <cell r="D57" t="e">
            <v>#N/A</v>
          </cell>
          <cell r="L57">
            <v>6641820000</v>
          </cell>
          <cell r="M57">
            <v>66970200</v>
          </cell>
          <cell r="N57">
            <v>33416700</v>
          </cell>
          <cell r="O57">
            <v>0</v>
          </cell>
          <cell r="P57">
            <v>100386900</v>
          </cell>
          <cell r="S57">
            <v>7314750000</v>
          </cell>
          <cell r="U57">
            <v>73723500</v>
          </cell>
          <cell r="W57">
            <v>36789800</v>
          </cell>
        </row>
        <row r="58">
          <cell r="D58" t="e">
            <v>#N/A</v>
          </cell>
          <cell r="E58" t="str">
            <v>Bán điện tử</v>
          </cell>
          <cell r="R58">
            <v>7394750000</v>
          </cell>
        </row>
        <row r="59">
          <cell r="D59" t="str">
            <v>4100219875</v>
          </cell>
          <cell r="E59" t="str">
            <v>Cù Thị Hoa</v>
          </cell>
          <cell r="F59" t="str">
            <v>357 Lê Hồng Phong</v>
          </cell>
          <cell r="G59" t="str">
            <v>Bán điện tử</v>
          </cell>
          <cell r="H59" t="str">
            <v>0916347358</v>
          </cell>
          <cell r="I59" t="str">
            <v>Mỹ Hoa</v>
          </cell>
          <cell r="J59">
            <v>4</v>
          </cell>
          <cell r="K59" t="str">
            <v>357 LHP</v>
          </cell>
          <cell r="L59">
            <v>110250000</v>
          </cell>
          <cell r="M59">
            <v>1102500</v>
          </cell>
          <cell r="N59">
            <v>551300</v>
          </cell>
          <cell r="P59">
            <v>1653800</v>
          </cell>
          <cell r="Q59">
            <v>36275606.100000001</v>
          </cell>
          <cell r="R59">
            <v>0</v>
          </cell>
          <cell r="S59">
            <v>115000000</v>
          </cell>
          <cell r="T59">
            <v>1</v>
          </cell>
          <cell r="U59">
            <v>1150000</v>
          </cell>
          <cell r="V59">
            <v>0.5</v>
          </cell>
          <cell r="W59">
            <v>575000</v>
          </cell>
        </row>
        <row r="60">
          <cell r="D60" t="str">
            <v>4100219508</v>
          </cell>
          <cell r="E60" t="str">
            <v>Nguyễn Minh</v>
          </cell>
          <cell r="F60" t="str">
            <v>349 Lê Hồng Phong</v>
          </cell>
          <cell r="G60" t="str">
            <v>Bán điện tử</v>
          </cell>
          <cell r="H60">
            <v>821686</v>
          </cell>
          <cell r="I60" t="str">
            <v>Nguyễn Cự</v>
          </cell>
          <cell r="J60">
            <v>4</v>
          </cell>
          <cell r="K60" t="str">
            <v>349-LHP</v>
          </cell>
          <cell r="L60">
            <v>110000000</v>
          </cell>
          <cell r="M60">
            <v>1100000</v>
          </cell>
          <cell r="N60">
            <v>550000</v>
          </cell>
          <cell r="P60">
            <v>1650000</v>
          </cell>
          <cell r="S60">
            <v>115000000</v>
          </cell>
          <cell r="T60">
            <v>1</v>
          </cell>
          <cell r="U60">
            <v>1150000</v>
          </cell>
          <cell r="V60">
            <v>0.5</v>
          </cell>
          <cell r="W60">
            <v>575000</v>
          </cell>
        </row>
        <row r="61">
          <cell r="D61" t="str">
            <v>4100219956</v>
          </cell>
          <cell r="E61" t="str">
            <v>Hồ Thị Thư</v>
          </cell>
          <cell r="F61" t="str">
            <v>347 Lê Hồng Phong</v>
          </cell>
          <cell r="G61" t="str">
            <v>Bán điện tử</v>
          </cell>
          <cell r="H61" t="str">
            <v>0903375367</v>
          </cell>
          <cell r="I61" t="str">
            <v>Thái</v>
          </cell>
          <cell r="J61">
            <v>4</v>
          </cell>
          <cell r="K61" t="str">
            <v>347 LHP</v>
          </cell>
          <cell r="L61">
            <v>94500000</v>
          </cell>
          <cell r="M61">
            <v>945000</v>
          </cell>
          <cell r="N61">
            <v>472500</v>
          </cell>
          <cell r="P61">
            <v>1417500</v>
          </cell>
          <cell r="S61">
            <v>99000000</v>
          </cell>
          <cell r="T61">
            <v>1</v>
          </cell>
          <cell r="U61">
            <v>990000</v>
          </cell>
          <cell r="V61">
            <v>0.5</v>
          </cell>
          <cell r="W61">
            <v>495000</v>
          </cell>
        </row>
        <row r="62">
          <cell r="D62" t="str">
            <v>4100807073</v>
          </cell>
          <cell r="E62" t="str">
            <v>Trần Thị Tuyết Hoa</v>
          </cell>
          <cell r="F62" t="str">
            <v>326+328 Lê Hồng Phong</v>
          </cell>
          <cell r="G62" t="str">
            <v>Bán điện tử</v>
          </cell>
          <cell r="H62" t="str">
            <v>0399353820</v>
          </cell>
          <cell r="I62" t="str">
            <v>Điện tử Bình Minh</v>
          </cell>
          <cell r="J62">
            <v>3</v>
          </cell>
          <cell r="K62" t="str">
            <v>326+328 LHP</v>
          </cell>
          <cell r="L62">
            <v>172500000</v>
          </cell>
          <cell r="M62">
            <v>1725000</v>
          </cell>
          <cell r="N62">
            <v>862500</v>
          </cell>
          <cell r="P62">
            <v>2587500</v>
          </cell>
          <cell r="Q62">
            <v>37326070.100000001</v>
          </cell>
          <cell r="R62">
            <v>18835800</v>
          </cell>
          <cell r="S62">
            <v>190000000</v>
          </cell>
          <cell r="T62">
            <v>1</v>
          </cell>
          <cell r="U62">
            <v>1900000</v>
          </cell>
          <cell r="V62">
            <v>0.5</v>
          </cell>
          <cell r="W62">
            <v>950000</v>
          </cell>
        </row>
        <row r="63">
          <cell r="D63" t="str">
            <v>4101262270</v>
          </cell>
          <cell r="E63" t="str">
            <v>Trần Anh Tuấn</v>
          </cell>
          <cell r="F63" t="str">
            <v>104 Nguyễn Thái Học</v>
          </cell>
          <cell r="G63" t="str">
            <v>Bán điện tử</v>
          </cell>
          <cell r="H63">
            <v>914317013</v>
          </cell>
          <cell r="I63" t="str">
            <v>Tia Sáng</v>
          </cell>
          <cell r="J63">
            <v>7</v>
          </cell>
          <cell r="K63" t="str">
            <v>104 NTH</v>
          </cell>
          <cell r="L63">
            <v>66000000.000000007</v>
          </cell>
          <cell r="M63">
            <v>660000</v>
          </cell>
          <cell r="N63">
            <v>330000</v>
          </cell>
          <cell r="P63">
            <v>990000</v>
          </cell>
          <cell r="Q63">
            <v>471470</v>
          </cell>
          <cell r="R63">
            <v>0</v>
          </cell>
          <cell r="S63">
            <v>69300000.000000015</v>
          </cell>
          <cell r="T63">
            <v>1</v>
          </cell>
          <cell r="U63">
            <v>693000</v>
          </cell>
          <cell r="V63">
            <v>0.5</v>
          </cell>
          <cell r="W63">
            <v>346500</v>
          </cell>
        </row>
        <row r="64">
          <cell r="D64" t="str">
            <v>8402005813</v>
          </cell>
          <cell r="E64" t="str">
            <v>Phạm Hoàng Dự</v>
          </cell>
          <cell r="F64" t="str">
            <v>108 Trần Phú</v>
          </cell>
          <cell r="G64" t="str">
            <v>Bán điện tử</v>
          </cell>
          <cell r="H64" t="e">
            <v>#N/A</v>
          </cell>
          <cell r="I64" t="e">
            <v>#N/A</v>
          </cell>
          <cell r="J64">
            <v>2</v>
          </cell>
          <cell r="K64" t="str">
            <v>108 TP</v>
          </cell>
          <cell r="L64">
            <v>30000000</v>
          </cell>
          <cell r="M64">
            <v>300000</v>
          </cell>
          <cell r="N64">
            <v>150000</v>
          </cell>
          <cell r="P64">
            <v>450000</v>
          </cell>
          <cell r="S64">
            <v>31500000</v>
          </cell>
          <cell r="T64">
            <v>1</v>
          </cell>
          <cell r="U64">
            <v>315000</v>
          </cell>
          <cell r="V64">
            <v>0.5</v>
          </cell>
          <cell r="W64">
            <v>157500</v>
          </cell>
        </row>
        <row r="65">
          <cell r="D65" t="str">
            <v>8420037582-001</v>
          </cell>
          <cell r="E65" t="str">
            <v>Lê Thành Vinh</v>
          </cell>
          <cell r="F65" t="str">
            <v>50/2A Ng Thái Học</v>
          </cell>
          <cell r="G65" t="str">
            <v>Bán điện tử</v>
          </cell>
          <cell r="I65" t="e">
            <v>#N/A</v>
          </cell>
          <cell r="J65">
            <v>7</v>
          </cell>
          <cell r="K65" t="str">
            <v>50/2A NTH</v>
          </cell>
          <cell r="L65">
            <v>15000000</v>
          </cell>
          <cell r="M65">
            <v>150000</v>
          </cell>
          <cell r="N65">
            <v>75000</v>
          </cell>
          <cell r="P65">
            <v>225000</v>
          </cell>
          <cell r="S65">
            <v>15000000</v>
          </cell>
          <cell r="T65">
            <v>1</v>
          </cell>
          <cell r="U65">
            <v>150000</v>
          </cell>
          <cell r="V65">
            <v>0.5</v>
          </cell>
          <cell r="W65">
            <v>75000</v>
          </cell>
        </row>
        <row r="66">
          <cell r="D66" t="str">
            <v>4101102005</v>
          </cell>
          <cell r="E66" t="str">
            <v>Trần Tiến Đoan</v>
          </cell>
          <cell r="F66" t="str">
            <v>723 Trần Hưng Đạo</v>
          </cell>
          <cell r="G66" t="str">
            <v>Bán điện tử</v>
          </cell>
          <cell r="H66">
            <v>905779955</v>
          </cell>
          <cell r="I66" t="str">
            <v>Tiến Đoan 2</v>
          </cell>
          <cell r="J66">
            <v>5</v>
          </cell>
          <cell r="K66" t="str">
            <v>723 THD</v>
          </cell>
          <cell r="L66">
            <v>69600000</v>
          </cell>
          <cell r="M66">
            <v>880000</v>
          </cell>
          <cell r="N66">
            <v>417000</v>
          </cell>
          <cell r="O66">
            <v>0</v>
          </cell>
          <cell r="P66">
            <v>1297000</v>
          </cell>
          <cell r="Q66">
            <v>29505400</v>
          </cell>
          <cell r="R66">
            <v>4010000</v>
          </cell>
          <cell r="S66">
            <v>77000000</v>
          </cell>
          <cell r="T66">
            <v>6</v>
          </cell>
          <cell r="U66">
            <v>970000</v>
          </cell>
          <cell r="V66">
            <v>2.5</v>
          </cell>
          <cell r="W66">
            <v>460000</v>
          </cell>
        </row>
        <row r="67">
          <cell r="D67" t="e">
            <v>#N/A</v>
          </cell>
          <cell r="E67" t="str">
            <v>Dthu T nghiệp</v>
          </cell>
          <cell r="L67">
            <v>65000000</v>
          </cell>
          <cell r="M67">
            <v>650000</v>
          </cell>
          <cell r="N67">
            <v>325000</v>
          </cell>
          <cell r="P67">
            <v>975000</v>
          </cell>
          <cell r="S67">
            <v>72000000</v>
          </cell>
          <cell r="T67">
            <v>1</v>
          </cell>
          <cell r="U67">
            <v>720000</v>
          </cell>
          <cell r="V67">
            <v>0.5</v>
          </cell>
          <cell r="W67">
            <v>360000</v>
          </cell>
        </row>
        <row r="68">
          <cell r="D68" t="e">
            <v>#N/A</v>
          </cell>
          <cell r="E68" t="str">
            <v>Dthu Dịch vụ</v>
          </cell>
          <cell r="L68">
            <v>4600000</v>
          </cell>
          <cell r="M68">
            <v>230000</v>
          </cell>
          <cell r="N68">
            <v>92000</v>
          </cell>
          <cell r="P68">
            <v>322000</v>
          </cell>
          <cell r="S68">
            <v>5000000</v>
          </cell>
          <cell r="T68">
            <v>5</v>
          </cell>
          <cell r="U68">
            <v>250000</v>
          </cell>
          <cell r="V68">
            <v>2</v>
          </cell>
          <cell r="W68">
            <v>100000</v>
          </cell>
        </row>
        <row r="69">
          <cell r="D69" t="str">
            <v>4100590984</v>
          </cell>
          <cell r="E69" t="str">
            <v>Thái Tân Bình</v>
          </cell>
          <cell r="F69" t="str">
            <v>130/112 Ng Thái Học</v>
          </cell>
          <cell r="G69" t="str">
            <v>Bán điện tử</v>
          </cell>
          <cell r="H69">
            <v>2563701566</v>
          </cell>
          <cell r="J69">
            <v>7</v>
          </cell>
          <cell r="K69" t="str">
            <v>130/112 NTH</v>
          </cell>
          <cell r="L69">
            <v>10200000</v>
          </cell>
          <cell r="M69">
            <v>110000</v>
          </cell>
          <cell r="N69">
            <v>54000</v>
          </cell>
          <cell r="O69">
            <v>0</v>
          </cell>
          <cell r="P69">
            <v>164000</v>
          </cell>
          <cell r="S69">
            <v>10200000</v>
          </cell>
          <cell r="T69">
            <v>6</v>
          </cell>
          <cell r="U69">
            <v>110000</v>
          </cell>
          <cell r="V69">
            <v>2.5</v>
          </cell>
          <cell r="W69">
            <v>54000</v>
          </cell>
        </row>
        <row r="70">
          <cell r="D70" t="e">
            <v>#N/A</v>
          </cell>
          <cell r="E70" t="str">
            <v>Dthu T nghiệp</v>
          </cell>
          <cell r="L70">
            <v>10000000</v>
          </cell>
          <cell r="M70">
            <v>100000</v>
          </cell>
          <cell r="N70">
            <v>50000</v>
          </cell>
          <cell r="P70">
            <v>150000</v>
          </cell>
          <cell r="S70">
            <v>10000000</v>
          </cell>
          <cell r="T70">
            <v>1</v>
          </cell>
          <cell r="U70">
            <v>100000</v>
          </cell>
          <cell r="V70">
            <v>0.5</v>
          </cell>
          <cell r="W70">
            <v>50000</v>
          </cell>
        </row>
        <row r="71">
          <cell r="D71" t="e">
            <v>#N/A</v>
          </cell>
          <cell r="E71" t="str">
            <v>Dthu Dịch vụ</v>
          </cell>
          <cell r="L71">
            <v>200000</v>
          </cell>
          <cell r="M71">
            <v>10000</v>
          </cell>
          <cell r="N71">
            <v>4000</v>
          </cell>
          <cell r="P71">
            <v>14000</v>
          </cell>
          <cell r="S71">
            <v>200000</v>
          </cell>
          <cell r="T71">
            <v>5</v>
          </cell>
          <cell r="U71">
            <v>10000</v>
          </cell>
          <cell r="V71">
            <v>2</v>
          </cell>
          <cell r="W71">
            <v>4000</v>
          </cell>
        </row>
        <row r="72">
          <cell r="D72" t="str">
            <v>4100638428</v>
          </cell>
          <cell r="E72" t="str">
            <v>Từ T Bích Thủy</v>
          </cell>
          <cell r="F72" t="str">
            <v>08 Phan Đình Phùng</v>
          </cell>
          <cell r="G72" t="str">
            <v>Bán điện tử</v>
          </cell>
          <cell r="H72">
            <v>824913</v>
          </cell>
          <cell r="I72" t="str">
            <v>Thủy</v>
          </cell>
          <cell r="J72">
            <v>3</v>
          </cell>
          <cell r="K72" t="str">
            <v>08-PĐP</v>
          </cell>
          <cell r="L72">
            <v>109150000</v>
          </cell>
          <cell r="M72">
            <v>1091500</v>
          </cell>
          <cell r="N72">
            <v>545800</v>
          </cell>
          <cell r="P72">
            <v>1637300</v>
          </cell>
          <cell r="Q72">
            <v>18112935</v>
          </cell>
          <cell r="R72">
            <v>0</v>
          </cell>
          <cell r="S72">
            <v>115000000</v>
          </cell>
          <cell r="T72">
            <v>1</v>
          </cell>
          <cell r="U72">
            <v>1150000</v>
          </cell>
          <cell r="V72">
            <v>0.5</v>
          </cell>
          <cell r="W72">
            <v>575000</v>
          </cell>
        </row>
        <row r="73">
          <cell r="D73" t="str">
            <v>8424127759</v>
          </cell>
          <cell r="E73" t="str">
            <v xml:space="preserve">Nguyễn Bảo Ngọc </v>
          </cell>
          <cell r="F73" t="str">
            <v>635 Trần Hưng Đạo</v>
          </cell>
          <cell r="G73" t="str">
            <v>Bán điện tử</v>
          </cell>
          <cell r="H73">
            <v>938503319</v>
          </cell>
          <cell r="J73">
            <v>4</v>
          </cell>
          <cell r="K73" t="str">
            <v>635 THĐ</v>
          </cell>
          <cell r="L73">
            <v>34500000</v>
          </cell>
          <cell r="M73">
            <v>345000</v>
          </cell>
          <cell r="N73">
            <v>172500</v>
          </cell>
          <cell r="P73">
            <v>517500</v>
          </cell>
          <cell r="S73">
            <v>37000000</v>
          </cell>
          <cell r="T73">
            <v>1</v>
          </cell>
          <cell r="U73">
            <v>370000</v>
          </cell>
          <cell r="V73">
            <v>0.5</v>
          </cell>
          <cell r="W73">
            <v>185000</v>
          </cell>
        </row>
        <row r="74">
          <cell r="D74" t="e">
            <v>#N/A</v>
          </cell>
          <cell r="E74" t="str">
            <v>Bán đồ điện công nghiệp</v>
          </cell>
        </row>
        <row r="75">
          <cell r="D75" t="str">
            <v>4100386178</v>
          </cell>
          <cell r="E75" t="str">
            <v>Đoàn Ngọc Truyền</v>
          </cell>
          <cell r="F75" t="str">
            <v>611A Trần Hưng Đạo</v>
          </cell>
          <cell r="G75" t="str">
            <v>Bán đồ điện công nghiệp</v>
          </cell>
          <cell r="H75" t="str">
            <v>0905340131
0913454131</v>
          </cell>
          <cell r="I75" t="str">
            <v>Thảo Truyền</v>
          </cell>
          <cell r="J75">
            <v>4</v>
          </cell>
          <cell r="K75" t="str">
            <v>611A THD</v>
          </cell>
          <cell r="L75">
            <v>180000000</v>
          </cell>
          <cell r="M75">
            <v>1800000</v>
          </cell>
          <cell r="N75">
            <v>900000</v>
          </cell>
          <cell r="P75">
            <v>2700000</v>
          </cell>
          <cell r="S75">
            <v>185000000</v>
          </cell>
          <cell r="T75">
            <v>1</v>
          </cell>
          <cell r="U75">
            <v>1850000</v>
          </cell>
          <cell r="V75">
            <v>0.5</v>
          </cell>
          <cell r="W75">
            <v>925000</v>
          </cell>
        </row>
        <row r="76">
          <cell r="D76" t="str">
            <v>4100199890</v>
          </cell>
          <cell r="E76" t="str">
            <v>Nguyễn Thị Hòa</v>
          </cell>
          <cell r="F76" t="str">
            <v>601 Trần Hưng Đạo</v>
          </cell>
          <cell r="G76" t="str">
            <v>Bán đồ điện công nghiệp</v>
          </cell>
          <cell r="H76">
            <v>3821336</v>
          </cell>
          <cell r="I76" t="str">
            <v>Minh Hòa</v>
          </cell>
          <cell r="J76">
            <v>4</v>
          </cell>
          <cell r="K76" t="str">
            <v>601 THĐ</v>
          </cell>
          <cell r="L76">
            <v>133000000</v>
          </cell>
          <cell r="M76">
            <v>1330000</v>
          </cell>
          <cell r="N76">
            <v>665000</v>
          </cell>
          <cell r="P76">
            <v>1995000</v>
          </cell>
          <cell r="Q76">
            <v>910395.2</v>
          </cell>
          <cell r="R76">
            <v>0</v>
          </cell>
          <cell r="S76">
            <v>133000000</v>
          </cell>
          <cell r="T76">
            <v>1</v>
          </cell>
          <cell r="U76">
            <v>1330000</v>
          </cell>
          <cell r="V76">
            <v>0.5</v>
          </cell>
          <cell r="W76">
            <v>665000</v>
          </cell>
        </row>
        <row r="77">
          <cell r="D77" t="e">
            <v>#N/A</v>
          </cell>
          <cell r="E77" t="str">
            <v>Bán đồ điện</v>
          </cell>
        </row>
        <row r="78">
          <cell r="D78" t="str">
            <v>4100264814</v>
          </cell>
          <cell r="E78" t="str">
            <v>Thân Thị Thuỳ Oanh</v>
          </cell>
          <cell r="F78" t="str">
            <v>781 Trần Hưng Đạo</v>
          </cell>
          <cell r="G78" t="str">
            <v>Bán đồ điện</v>
          </cell>
          <cell r="H78" t="str">
            <v>0823695222</v>
          </cell>
          <cell r="I78" t="str">
            <v>Oanh</v>
          </cell>
          <cell r="J78">
            <v>5</v>
          </cell>
          <cell r="K78" t="str">
            <v>781 THĐ</v>
          </cell>
          <cell r="L78">
            <v>113389999.99999999</v>
          </cell>
          <cell r="M78">
            <v>1133900</v>
          </cell>
          <cell r="N78">
            <v>567000</v>
          </cell>
          <cell r="P78">
            <v>1700900</v>
          </cell>
          <cell r="Q78">
            <v>33181506.600000001</v>
          </cell>
          <cell r="R78">
            <v>0</v>
          </cell>
          <cell r="S78">
            <v>116000000</v>
          </cell>
          <cell r="T78">
            <v>1</v>
          </cell>
          <cell r="U78">
            <v>1160000</v>
          </cell>
          <cell r="V78">
            <v>0.5</v>
          </cell>
          <cell r="W78">
            <v>580000</v>
          </cell>
        </row>
        <row r="79">
          <cell r="D79" t="str">
            <v>4100425853-001</v>
          </cell>
          <cell r="E79" t="str">
            <v>Trịnh Phan Hoài Nhơn</v>
          </cell>
          <cell r="F79" t="str">
            <v>743 Trần Hưng Đạo</v>
          </cell>
          <cell r="G79" t="str">
            <v>Bán đồ điện</v>
          </cell>
          <cell r="H79" t="e">
            <v>#N/A</v>
          </cell>
          <cell r="I79" t="str">
            <v>Minh Thư</v>
          </cell>
          <cell r="J79">
            <v>5</v>
          </cell>
          <cell r="K79" t="str">
            <v>743 THĐ</v>
          </cell>
          <cell r="L79">
            <v>34500000</v>
          </cell>
          <cell r="M79">
            <v>345000</v>
          </cell>
          <cell r="N79">
            <v>172500</v>
          </cell>
          <cell r="P79">
            <v>517500</v>
          </cell>
          <cell r="Q79">
            <v>380404.2</v>
          </cell>
          <cell r="R79">
            <v>0</v>
          </cell>
          <cell r="S79">
            <v>37000000</v>
          </cell>
          <cell r="T79">
            <v>1</v>
          </cell>
          <cell r="U79">
            <v>370000</v>
          </cell>
          <cell r="V79">
            <v>0.5</v>
          </cell>
          <cell r="W79">
            <v>185000</v>
          </cell>
        </row>
        <row r="80">
          <cell r="D80" t="e">
            <v>#N/A</v>
          </cell>
          <cell r="E80" t="str">
            <v>Bán đồ sắt</v>
          </cell>
        </row>
        <row r="81">
          <cell r="D81" t="str">
            <v>4100312698</v>
          </cell>
          <cell r="E81" t="str">
            <v>Mai Văn Lang</v>
          </cell>
          <cell r="F81" t="str">
            <v>575 Trần Hưng Đạo</v>
          </cell>
          <cell r="G81" t="str">
            <v>Bán đồ sắt</v>
          </cell>
          <cell r="H81">
            <v>825868</v>
          </cell>
          <cell r="I81" t="str">
            <v>Hạnh Long</v>
          </cell>
          <cell r="J81">
            <v>4</v>
          </cell>
          <cell r="K81" t="str">
            <v>575 THĐ</v>
          </cell>
          <cell r="L81">
            <v>726000000</v>
          </cell>
          <cell r="M81">
            <v>7260000</v>
          </cell>
          <cell r="N81">
            <v>3630000</v>
          </cell>
          <cell r="P81">
            <v>10890000</v>
          </cell>
          <cell r="Q81">
            <v>234006805.59999999</v>
          </cell>
          <cell r="R81">
            <v>0</v>
          </cell>
          <cell r="S81">
            <v>750000000</v>
          </cell>
          <cell r="T81">
            <v>1</v>
          </cell>
          <cell r="U81">
            <v>7500000</v>
          </cell>
          <cell r="V81">
            <v>0.5</v>
          </cell>
          <cell r="W81">
            <v>3750000</v>
          </cell>
        </row>
        <row r="82">
          <cell r="D82" t="str">
            <v>4100983093</v>
          </cell>
          <cell r="E82" t="str">
            <v>Đỗ T Ngọc Nhung</v>
          </cell>
          <cell r="F82" t="str">
            <v>116 Nguyễn Thái Học</v>
          </cell>
          <cell r="G82" t="str">
            <v>Bán đồ sắt</v>
          </cell>
          <cell r="H82" t="str">
            <v>0905742414</v>
          </cell>
          <cell r="I82" t="str">
            <v>Ngọc Nhung</v>
          </cell>
          <cell r="J82">
            <v>7</v>
          </cell>
          <cell r="K82" t="str">
            <v>116-NTH</v>
          </cell>
          <cell r="L82">
            <v>280000000</v>
          </cell>
          <cell r="M82">
            <v>2800000</v>
          </cell>
          <cell r="N82">
            <v>1400000</v>
          </cell>
          <cell r="P82">
            <v>4200000</v>
          </cell>
          <cell r="Q82">
            <v>88869559.099999994</v>
          </cell>
          <cell r="R82">
            <v>0</v>
          </cell>
          <cell r="S82">
            <v>280000000</v>
          </cell>
          <cell r="T82">
            <v>1</v>
          </cell>
          <cell r="U82">
            <v>2800000</v>
          </cell>
          <cell r="V82">
            <v>0.5</v>
          </cell>
          <cell r="W82">
            <v>1400000</v>
          </cell>
        </row>
        <row r="83">
          <cell r="D83" t="str">
            <v>4100699237</v>
          </cell>
          <cell r="E83" t="str">
            <v>Nguyễn Thế Phúc</v>
          </cell>
          <cell r="F83" t="str">
            <v>761 Trần Hưng Đạo</v>
          </cell>
          <cell r="G83" t="str">
            <v>Bán đồ sắt</v>
          </cell>
          <cell r="H83">
            <v>3815029</v>
          </cell>
          <cell r="I83" t="str">
            <v>Phúc Huệ</v>
          </cell>
          <cell r="J83">
            <v>5</v>
          </cell>
          <cell r="K83" t="str">
            <v>761-THĐ</v>
          </cell>
          <cell r="L83">
            <v>838000000</v>
          </cell>
          <cell r="M83">
            <v>8380000</v>
          </cell>
          <cell r="N83">
            <v>4190000</v>
          </cell>
          <cell r="P83">
            <v>12570000</v>
          </cell>
          <cell r="Q83">
            <v>1170564668.3</v>
          </cell>
          <cell r="R83">
            <v>0</v>
          </cell>
          <cell r="S83">
            <v>1265000000</v>
          </cell>
          <cell r="T83">
            <v>1</v>
          </cell>
          <cell r="U83">
            <v>12650000</v>
          </cell>
          <cell r="V83">
            <v>0.5</v>
          </cell>
          <cell r="W83">
            <v>6325000</v>
          </cell>
        </row>
        <row r="84">
          <cell r="D84" t="str">
            <v>4100218896</v>
          </cell>
          <cell r="E84" t="str">
            <v>Nguyễn Quốc Trung</v>
          </cell>
          <cell r="F84" t="str">
            <v>593 Trần Hưng Đạo</v>
          </cell>
          <cell r="G84" t="str">
            <v>Bán đồ sắt</v>
          </cell>
          <cell r="H84">
            <v>828531</v>
          </cell>
          <cell r="I84" t="str">
            <v>Quốc Trung</v>
          </cell>
          <cell r="J84">
            <v>4</v>
          </cell>
          <cell r="K84" t="str">
            <v>593 THĐ</v>
          </cell>
          <cell r="L84">
            <v>132000000</v>
          </cell>
          <cell r="M84">
            <v>1320000</v>
          </cell>
          <cell r="N84">
            <v>660000</v>
          </cell>
          <cell r="P84">
            <v>1980000</v>
          </cell>
          <cell r="Q84">
            <v>193791666</v>
          </cell>
          <cell r="R84">
            <v>44922830</v>
          </cell>
          <cell r="S84">
            <v>150000000</v>
          </cell>
          <cell r="T84">
            <v>1</v>
          </cell>
          <cell r="U84">
            <v>1500000</v>
          </cell>
          <cell r="V84">
            <v>0.5</v>
          </cell>
          <cell r="W84">
            <v>750000</v>
          </cell>
        </row>
        <row r="85">
          <cell r="D85" t="str">
            <v>4100315554</v>
          </cell>
          <cell r="E85" t="str">
            <v>Lại Thế Cường</v>
          </cell>
          <cell r="F85" t="str">
            <v>555 Trần Hưng Đạo</v>
          </cell>
          <cell r="G85" t="str">
            <v>Bán đồ sắt</v>
          </cell>
          <cell r="H85">
            <v>823836</v>
          </cell>
          <cell r="I85" t="str">
            <v>Cường Loan</v>
          </cell>
          <cell r="J85">
            <v>4</v>
          </cell>
          <cell r="K85" t="str">
            <v>555-THĐ</v>
          </cell>
          <cell r="L85">
            <v>117300000</v>
          </cell>
          <cell r="M85">
            <v>1173000</v>
          </cell>
          <cell r="N85">
            <v>586500</v>
          </cell>
          <cell r="P85">
            <v>1759500</v>
          </cell>
          <cell r="Q85">
            <v>3342792</v>
          </cell>
          <cell r="R85">
            <v>0</v>
          </cell>
          <cell r="S85">
            <v>122000000</v>
          </cell>
          <cell r="T85">
            <v>1</v>
          </cell>
          <cell r="U85">
            <v>1220000</v>
          </cell>
          <cell r="V85">
            <v>0.5</v>
          </cell>
          <cell r="W85">
            <v>610000</v>
          </cell>
        </row>
        <row r="86">
          <cell r="D86" t="str">
            <v>4101455138</v>
          </cell>
          <cell r="E86" t="str">
            <v>Ngô Thị Mỹ Nhung</v>
          </cell>
          <cell r="F86" t="str">
            <v>16 Hoàng Hoa Thám</v>
          </cell>
          <cell r="G86" t="str">
            <v>Bán đồ sắt</v>
          </cell>
          <cell r="H86">
            <v>935810768</v>
          </cell>
          <cell r="J86">
            <v>4</v>
          </cell>
          <cell r="K86" t="str">
            <v>16 HHT</v>
          </cell>
          <cell r="L86">
            <v>62099999.999999993</v>
          </cell>
          <cell r="M86">
            <v>621000</v>
          </cell>
          <cell r="N86">
            <v>310500</v>
          </cell>
          <cell r="P86">
            <v>931500</v>
          </cell>
          <cell r="Q86">
            <v>4957006</v>
          </cell>
          <cell r="R86">
            <v>15946958</v>
          </cell>
          <cell r="S86">
            <v>65200000</v>
          </cell>
          <cell r="T86">
            <v>1</v>
          </cell>
          <cell r="U86">
            <v>652000</v>
          </cell>
          <cell r="V86">
            <v>0.5</v>
          </cell>
          <cell r="W86">
            <v>326000</v>
          </cell>
        </row>
        <row r="87">
          <cell r="D87" t="str">
            <v>4101477036</v>
          </cell>
          <cell r="E87" t="str">
            <v>Lê Thanh Nhật</v>
          </cell>
          <cell r="F87" t="str">
            <v>551 Trần Hưng Đạo</v>
          </cell>
          <cell r="G87" t="str">
            <v>Bán đồ sắt</v>
          </cell>
          <cell r="H87">
            <v>563822696</v>
          </cell>
          <cell r="I87" t="str">
            <v>Minh Nhật</v>
          </cell>
          <cell r="J87">
            <v>4</v>
          </cell>
          <cell r="K87" t="str">
            <v>551 THĐ</v>
          </cell>
          <cell r="L87">
            <v>78100000</v>
          </cell>
          <cell r="M87">
            <v>781000</v>
          </cell>
          <cell r="N87">
            <v>390500</v>
          </cell>
          <cell r="P87">
            <v>1171500</v>
          </cell>
          <cell r="S87">
            <v>82000000</v>
          </cell>
          <cell r="T87">
            <v>1</v>
          </cell>
          <cell r="U87">
            <v>820000</v>
          </cell>
          <cell r="V87">
            <v>0.5</v>
          </cell>
          <cell r="W87">
            <v>410000</v>
          </cell>
        </row>
        <row r="88">
          <cell r="D88" t="str">
            <v>4100199107</v>
          </cell>
          <cell r="E88" t="str">
            <v>Nguyễn Văn Bình</v>
          </cell>
          <cell r="F88" t="str">
            <v>639 Trần Hưng Đạo</v>
          </cell>
          <cell r="G88" t="str">
            <v>Bán đồ sắt</v>
          </cell>
          <cell r="H88">
            <v>825358</v>
          </cell>
          <cell r="I88" t="str">
            <v>Thông</v>
          </cell>
          <cell r="J88">
            <v>4</v>
          </cell>
          <cell r="K88" t="str">
            <v>639 THĐ</v>
          </cell>
          <cell r="L88">
            <v>66000000.000000007</v>
          </cell>
          <cell r="M88">
            <v>660000</v>
          </cell>
          <cell r="N88">
            <v>330000</v>
          </cell>
          <cell r="P88">
            <v>990000</v>
          </cell>
          <cell r="S88">
            <v>69300000.000000015</v>
          </cell>
          <cell r="T88">
            <v>1</v>
          </cell>
          <cell r="U88">
            <v>693000</v>
          </cell>
          <cell r="V88">
            <v>0.5</v>
          </cell>
          <cell r="W88">
            <v>346500</v>
          </cell>
        </row>
        <row r="89">
          <cell r="D89" t="str">
            <v>4100626662</v>
          </cell>
          <cell r="E89" t="str">
            <v>Đặng Xuân Bích</v>
          </cell>
          <cell r="F89" t="str">
            <v>729 Trần Hưng Đạo</v>
          </cell>
          <cell r="G89" t="str">
            <v>Bán đồ sắt</v>
          </cell>
          <cell r="H89" t="str">
            <v>0767562975</v>
          </cell>
          <cell r="I89" t="str">
            <v>Bích</v>
          </cell>
          <cell r="J89">
            <v>5</v>
          </cell>
          <cell r="K89" t="str">
            <v>729 THĐ</v>
          </cell>
          <cell r="L89">
            <v>35700000</v>
          </cell>
          <cell r="M89">
            <v>357000</v>
          </cell>
          <cell r="N89">
            <v>178500</v>
          </cell>
          <cell r="P89">
            <v>535500</v>
          </cell>
          <cell r="S89">
            <v>35700000</v>
          </cell>
          <cell r="T89">
            <v>1</v>
          </cell>
          <cell r="U89">
            <v>357000</v>
          </cell>
          <cell r="V89">
            <v>0.5</v>
          </cell>
          <cell r="W89">
            <v>178500</v>
          </cell>
        </row>
        <row r="90">
          <cell r="D90" t="str">
            <v>8531904713</v>
          </cell>
          <cell r="E90" t="str">
            <v>Võ Đình Quy</v>
          </cell>
          <cell r="F90" t="str">
            <v>567 Trần Hưng Đạo</v>
          </cell>
          <cell r="G90" t="str">
            <v>Bán đồ sắt</v>
          </cell>
          <cell r="H90" t="str">
            <v>0903570678</v>
          </cell>
          <cell r="I90" t="str">
            <v>Thanh Vy</v>
          </cell>
          <cell r="J90">
            <v>4</v>
          </cell>
          <cell r="K90" t="str">
            <v>567 THĐ</v>
          </cell>
          <cell r="L90">
            <v>20000000</v>
          </cell>
          <cell r="M90">
            <v>200000</v>
          </cell>
          <cell r="N90">
            <v>100000</v>
          </cell>
          <cell r="P90">
            <v>300000</v>
          </cell>
          <cell r="S90">
            <v>20000000</v>
          </cell>
          <cell r="T90">
            <v>1</v>
          </cell>
          <cell r="U90">
            <v>200000</v>
          </cell>
          <cell r="V90">
            <v>0.5</v>
          </cell>
          <cell r="W90">
            <v>100000</v>
          </cell>
        </row>
        <row r="91">
          <cell r="D91" t="str">
            <v>4100984869</v>
          </cell>
          <cell r="E91" t="str">
            <v>Nguyễn Thị Thu Thúy</v>
          </cell>
          <cell r="F91" t="str">
            <v>587 Trần Hưng Đạo</v>
          </cell>
          <cell r="G91" t="str">
            <v>Bán đồ sắt</v>
          </cell>
          <cell r="H91">
            <v>969825507</v>
          </cell>
          <cell r="I91" t="str">
            <v>Thủy Trọng Tuân</v>
          </cell>
          <cell r="J91">
            <v>4</v>
          </cell>
          <cell r="K91" t="str">
            <v>587 THĐ</v>
          </cell>
          <cell r="L91">
            <v>40000000</v>
          </cell>
          <cell r="M91">
            <v>400000</v>
          </cell>
          <cell r="N91">
            <v>200000</v>
          </cell>
          <cell r="P91">
            <v>600000</v>
          </cell>
          <cell r="Q91">
            <v>246078</v>
          </cell>
          <cell r="R91">
            <v>0</v>
          </cell>
          <cell r="S91">
            <v>40000000</v>
          </cell>
          <cell r="T91">
            <v>1</v>
          </cell>
          <cell r="U91">
            <v>400000</v>
          </cell>
          <cell r="V91">
            <v>0.5</v>
          </cell>
          <cell r="W91">
            <v>200000</v>
          </cell>
        </row>
        <row r="92">
          <cell r="D92" t="str">
            <v>8604755752</v>
          </cell>
          <cell r="E92" t="str">
            <v>Trương Thị Thu Hằng</v>
          </cell>
          <cell r="F92" t="str">
            <v>298 Lê Hồng Phong</v>
          </cell>
          <cell r="G92" t="str">
            <v>Bán đồ sắt</v>
          </cell>
          <cell r="H92">
            <v>907395442</v>
          </cell>
          <cell r="J92">
            <v>3</v>
          </cell>
          <cell r="K92" t="str">
            <v>298 LHP</v>
          </cell>
          <cell r="L92">
            <v>21400000</v>
          </cell>
          <cell r="M92">
            <v>214000</v>
          </cell>
          <cell r="N92">
            <v>107000</v>
          </cell>
          <cell r="P92">
            <v>321000</v>
          </cell>
          <cell r="Q92">
            <v>12537540.300000001</v>
          </cell>
          <cell r="R92">
            <v>0</v>
          </cell>
          <cell r="S92">
            <v>22500000</v>
          </cell>
          <cell r="T92">
            <v>1</v>
          </cell>
          <cell r="U92">
            <v>225000</v>
          </cell>
          <cell r="V92">
            <v>0.5</v>
          </cell>
          <cell r="W92">
            <v>112500</v>
          </cell>
        </row>
        <row r="93">
          <cell r="D93" t="str">
            <v>8306483133-001</v>
          </cell>
          <cell r="E93" t="str">
            <v>Ngô Xuân Dũng</v>
          </cell>
          <cell r="F93" t="str">
            <v>603 Trần Hưng Đạo</v>
          </cell>
          <cell r="G93" t="str">
            <v>Bán đồ sắt</v>
          </cell>
          <cell r="H93" t="str">
            <v>0989776484</v>
          </cell>
          <cell r="I93" t="str">
            <v>PHƯƠNG NGA</v>
          </cell>
          <cell r="J93">
            <v>4</v>
          </cell>
          <cell r="K93" t="str">
            <v>603 THD</v>
          </cell>
          <cell r="L93">
            <v>229999999.99999997</v>
          </cell>
          <cell r="M93">
            <v>2300000</v>
          </cell>
          <cell r="N93">
            <v>1150000</v>
          </cell>
          <cell r="P93">
            <v>3450000</v>
          </cell>
          <cell r="Q93">
            <v>33994194</v>
          </cell>
          <cell r="R93">
            <v>7121100</v>
          </cell>
          <cell r="S93">
            <v>240000000</v>
          </cell>
          <cell r="T93">
            <v>1</v>
          </cell>
          <cell r="U93">
            <v>2400000</v>
          </cell>
          <cell r="V93">
            <v>0.5</v>
          </cell>
          <cell r="W93">
            <v>1200000</v>
          </cell>
        </row>
        <row r="94">
          <cell r="D94" t="str">
            <v>8398535300-001</v>
          </cell>
          <cell r="E94" t="str">
            <v>Huỳnh Thị Thật</v>
          </cell>
          <cell r="F94" t="str">
            <v>363 Lê Hồng Phong</v>
          </cell>
          <cell r="G94" t="str">
            <v>Bán đồ sắt</v>
          </cell>
          <cell r="H94" t="str">
            <v>0909383843</v>
          </cell>
          <cell r="J94">
            <v>4</v>
          </cell>
          <cell r="K94" t="str">
            <v>363 LHP</v>
          </cell>
          <cell r="L94">
            <v>803000000.00000012</v>
          </cell>
          <cell r="M94">
            <v>8030000</v>
          </cell>
          <cell r="N94">
            <v>4015000</v>
          </cell>
          <cell r="P94">
            <v>12045000</v>
          </cell>
          <cell r="Q94">
            <v>146866321.09999999</v>
          </cell>
          <cell r="R94">
            <v>0</v>
          </cell>
          <cell r="S94">
            <v>840000000</v>
          </cell>
          <cell r="T94">
            <v>1</v>
          </cell>
          <cell r="U94">
            <v>8400000</v>
          </cell>
          <cell r="V94">
            <v>0.5</v>
          </cell>
          <cell r="W94">
            <v>4200000</v>
          </cell>
        </row>
        <row r="95">
          <cell r="D95" t="e">
            <v>#N/A</v>
          </cell>
        </row>
        <row r="96">
          <cell r="D96" t="e">
            <v>#N/A</v>
          </cell>
          <cell r="E96" t="str">
            <v>Bán khí đốt, bếp ga</v>
          </cell>
        </row>
        <row r="97">
          <cell r="D97" t="str">
            <v>8094969955</v>
          </cell>
          <cell r="E97" t="str">
            <v>Đặng Văn Hậu</v>
          </cell>
          <cell r="F97" t="str">
            <v>63 BTXuân</v>
          </cell>
          <cell r="G97" t="str">
            <v>Bán khí đốt, bếp ga</v>
          </cell>
          <cell r="H97">
            <v>932528965</v>
          </cell>
          <cell r="I97" t="str">
            <v>Hải Châu</v>
          </cell>
          <cell r="J97">
            <v>2</v>
          </cell>
          <cell r="K97" t="str">
            <v>63 BTXuân</v>
          </cell>
          <cell r="L97">
            <v>28750000</v>
          </cell>
          <cell r="M97">
            <v>287500</v>
          </cell>
          <cell r="N97">
            <v>143800</v>
          </cell>
          <cell r="P97">
            <v>431300</v>
          </cell>
          <cell r="Q97">
            <v>12217600</v>
          </cell>
          <cell r="R97">
            <v>0</v>
          </cell>
          <cell r="S97">
            <v>30200000</v>
          </cell>
          <cell r="T97">
            <v>1</v>
          </cell>
          <cell r="U97">
            <v>302000</v>
          </cell>
          <cell r="V97">
            <v>0.5</v>
          </cell>
          <cell r="W97">
            <v>151000</v>
          </cell>
        </row>
        <row r="98">
          <cell r="D98" t="str">
            <v>4101308126</v>
          </cell>
          <cell r="E98" t="str">
            <v>Trương Kim Sơn</v>
          </cell>
          <cell r="F98" t="str">
            <v>10 Nuyễn Công Trứ</v>
          </cell>
          <cell r="G98" t="str">
            <v>Bán khí đốt, bếp ga</v>
          </cell>
          <cell r="H98">
            <v>932562699</v>
          </cell>
          <cell r="J98">
            <v>2</v>
          </cell>
          <cell r="K98" t="str">
            <v>10 NCT</v>
          </cell>
          <cell r="L98">
            <v>287000000</v>
          </cell>
          <cell r="M98">
            <v>2870000</v>
          </cell>
          <cell r="N98">
            <v>1435000</v>
          </cell>
          <cell r="P98">
            <v>4305000</v>
          </cell>
          <cell r="Q98">
            <v>359110100</v>
          </cell>
          <cell r="R98">
            <v>0</v>
          </cell>
          <cell r="S98">
            <v>287000000</v>
          </cell>
          <cell r="T98">
            <v>1</v>
          </cell>
          <cell r="U98">
            <v>2870000</v>
          </cell>
          <cell r="V98">
            <v>0.5</v>
          </cell>
          <cell r="W98">
            <v>1435000</v>
          </cell>
        </row>
        <row r="99">
          <cell r="D99" t="e">
            <v>#N/A</v>
          </cell>
          <cell r="E99" t="str">
            <v>Bán Máy điện thoại</v>
          </cell>
        </row>
        <row r="100">
          <cell r="D100" t="str">
            <v>4100713107</v>
          </cell>
          <cell r="E100" t="str">
            <v>Nguyễn Thành Viên</v>
          </cell>
          <cell r="F100" t="str">
            <v>03 Nuyễn Công Trứ</v>
          </cell>
          <cell r="G100" t="str">
            <v>Bán Máy điện thoại</v>
          </cell>
          <cell r="H100">
            <v>250047</v>
          </cell>
          <cell r="I100" t="str">
            <v>Viên mobil</v>
          </cell>
          <cell r="J100">
            <v>1</v>
          </cell>
          <cell r="K100" t="str">
            <v>03-NCT</v>
          </cell>
          <cell r="L100">
            <v>42000000</v>
          </cell>
          <cell r="M100">
            <v>420000</v>
          </cell>
          <cell r="N100">
            <v>210000</v>
          </cell>
          <cell r="P100">
            <v>630000</v>
          </cell>
          <cell r="Q100">
            <v>5153577</v>
          </cell>
          <cell r="R100">
            <v>0</v>
          </cell>
          <cell r="S100">
            <v>42000000</v>
          </cell>
          <cell r="T100">
            <v>1</v>
          </cell>
          <cell r="U100">
            <v>420000</v>
          </cell>
          <cell r="V100">
            <v>0.5</v>
          </cell>
          <cell r="W100">
            <v>210000</v>
          </cell>
        </row>
        <row r="101">
          <cell r="D101" t="str">
            <v>4100591434</v>
          </cell>
          <cell r="E101" t="str">
            <v>Huỳnh Mạnh Hùng</v>
          </cell>
          <cell r="F101" t="str">
            <v>68 Trần Phú</v>
          </cell>
          <cell r="G101" t="str">
            <v>Bán Máy điện thoại</v>
          </cell>
          <cell r="H101">
            <v>905709514</v>
          </cell>
          <cell r="I101" t="str">
            <v>Tấn Hùng</v>
          </cell>
          <cell r="J101">
            <v>2</v>
          </cell>
          <cell r="K101" t="str">
            <v>68-TP</v>
          </cell>
          <cell r="L101">
            <v>36800000</v>
          </cell>
          <cell r="M101">
            <v>368000</v>
          </cell>
          <cell r="N101">
            <v>184000</v>
          </cell>
          <cell r="P101">
            <v>552000</v>
          </cell>
          <cell r="Q101">
            <v>1844150</v>
          </cell>
          <cell r="R101">
            <v>0</v>
          </cell>
          <cell r="S101">
            <v>40000000</v>
          </cell>
          <cell r="T101">
            <v>1</v>
          </cell>
          <cell r="U101">
            <v>400000</v>
          </cell>
          <cell r="V101">
            <v>0.5</v>
          </cell>
          <cell r="W101">
            <v>200000</v>
          </cell>
        </row>
        <row r="102">
          <cell r="D102" t="str">
            <v>4101483223</v>
          </cell>
          <cell r="E102" t="str">
            <v>Bùi Thành Đạt</v>
          </cell>
          <cell r="F102" t="str">
            <v>08 Nguyễn Tất Thành</v>
          </cell>
          <cell r="G102" t="str">
            <v>Bán Máy điện thoại</v>
          </cell>
          <cell r="H102" t="str">
            <v>0868807777</v>
          </cell>
          <cell r="I102" t="str">
            <v>Thành Đạt</v>
          </cell>
          <cell r="J102">
            <v>6</v>
          </cell>
          <cell r="K102" t="str">
            <v>08 NTT</v>
          </cell>
          <cell r="L102">
            <v>25000000</v>
          </cell>
          <cell r="M102">
            <v>250000</v>
          </cell>
          <cell r="N102">
            <v>125000</v>
          </cell>
          <cell r="P102">
            <v>375000</v>
          </cell>
          <cell r="S102">
            <v>30000000</v>
          </cell>
          <cell r="T102">
            <v>1</v>
          </cell>
          <cell r="U102">
            <v>300000</v>
          </cell>
          <cell r="V102">
            <v>0.5</v>
          </cell>
          <cell r="W102">
            <v>150000</v>
          </cell>
        </row>
        <row r="103">
          <cell r="D103" t="str">
            <v>4100366326</v>
          </cell>
          <cell r="E103" t="str">
            <v>Ngô Thị Huỳnh</v>
          </cell>
          <cell r="F103" t="str">
            <v>279 Lê Hồng Phong</v>
          </cell>
          <cell r="G103" t="str">
            <v>Bán Máy điện thoại</v>
          </cell>
          <cell r="H103" t="str">
            <v>0342953919</v>
          </cell>
          <cell r="I103" t="str">
            <v>Duy</v>
          </cell>
          <cell r="J103">
            <v>3</v>
          </cell>
          <cell r="K103" t="str">
            <v>279 LHP</v>
          </cell>
          <cell r="L103">
            <v>36250000</v>
          </cell>
          <cell r="M103">
            <v>362500</v>
          </cell>
          <cell r="N103">
            <v>181300</v>
          </cell>
          <cell r="P103">
            <v>543800</v>
          </cell>
          <cell r="S103">
            <v>38000000</v>
          </cell>
          <cell r="T103">
            <v>1</v>
          </cell>
          <cell r="U103">
            <v>380000</v>
          </cell>
          <cell r="V103">
            <v>0.5</v>
          </cell>
          <cell r="W103">
            <v>190000</v>
          </cell>
        </row>
        <row r="104">
          <cell r="D104" t="str">
            <v>4100762344</v>
          </cell>
          <cell r="E104" t="str">
            <v>Trần Duy Thanh</v>
          </cell>
          <cell r="F104" t="str">
            <v>8A Lý Thường Kiệt</v>
          </cell>
          <cell r="G104" t="str">
            <v>Bán Máy điện thoại</v>
          </cell>
          <cell r="H104">
            <v>933572777</v>
          </cell>
          <cell r="I104" t="str">
            <v>Nhật Nguyễn</v>
          </cell>
          <cell r="J104">
            <v>2</v>
          </cell>
          <cell r="K104" t="str">
            <v>08A LTK</v>
          </cell>
          <cell r="L104">
            <v>13250000</v>
          </cell>
          <cell r="M104">
            <v>132500</v>
          </cell>
          <cell r="N104">
            <v>66300</v>
          </cell>
          <cell r="P104">
            <v>198800</v>
          </cell>
          <cell r="S104">
            <v>14000000</v>
          </cell>
          <cell r="T104">
            <v>1</v>
          </cell>
          <cell r="U104">
            <v>140000</v>
          </cell>
          <cell r="V104">
            <v>0.5</v>
          </cell>
          <cell r="W104">
            <v>70000</v>
          </cell>
        </row>
        <row r="105">
          <cell r="D105" t="str">
            <v>4101538987</v>
          </cell>
          <cell r="E105" t="str">
            <v>Võ Ti Ti</v>
          </cell>
          <cell r="F105" t="str">
            <v>122 Nguyễn Thái Học</v>
          </cell>
          <cell r="G105" t="str">
            <v>Bán Máy điện thoại</v>
          </cell>
          <cell r="H105" t="str">
            <v>0931202222</v>
          </cell>
          <cell r="J105">
            <v>7</v>
          </cell>
          <cell r="K105" t="str">
            <v>122 Nguyễn Thái Học</v>
          </cell>
          <cell r="L105">
            <v>13799999.999999998</v>
          </cell>
          <cell r="M105">
            <v>138000</v>
          </cell>
          <cell r="N105">
            <v>69000</v>
          </cell>
          <cell r="P105">
            <v>207000</v>
          </cell>
          <cell r="S105">
            <v>15000000</v>
          </cell>
          <cell r="T105">
            <v>1</v>
          </cell>
          <cell r="U105">
            <v>150000</v>
          </cell>
          <cell r="V105">
            <v>0.5</v>
          </cell>
          <cell r="W105">
            <v>75000</v>
          </cell>
        </row>
        <row r="106">
          <cell r="D106" t="str">
            <v>4101605055</v>
          </cell>
          <cell r="E106" t="str">
            <v>Nguyễn Thị Hoàng Phượng</v>
          </cell>
          <cell r="F106" t="str">
            <v>601/9/11A Trần Hưng Đạo</v>
          </cell>
          <cell r="G106" t="str">
            <v>Bán Sim số đẹp</v>
          </cell>
          <cell r="H106" t="str">
            <v>0978381391</v>
          </cell>
          <cell r="J106">
            <v>4</v>
          </cell>
          <cell r="K106" t="str">
            <v>601/9/11A THĐ</v>
          </cell>
          <cell r="L106">
            <v>11500000</v>
          </cell>
          <cell r="M106">
            <v>115000</v>
          </cell>
          <cell r="N106">
            <v>57500</v>
          </cell>
          <cell r="P106">
            <v>172500</v>
          </cell>
          <cell r="S106">
            <v>11500000</v>
          </cell>
          <cell r="T106">
            <v>1</v>
          </cell>
          <cell r="U106">
            <v>115000</v>
          </cell>
          <cell r="V106">
            <v>0.5</v>
          </cell>
          <cell r="W106">
            <v>57500</v>
          </cell>
        </row>
        <row r="107">
          <cell r="D107" t="str">
            <v>8502687856-001</v>
          </cell>
          <cell r="E107" t="str">
            <v>Hoàng Vũ Thanh Huy</v>
          </cell>
          <cell r="F107" t="str">
            <v>711 Trần Hưng Đạo</v>
          </cell>
          <cell r="G107" t="str">
            <v>MB điện thoại, máy tính xách tay</v>
          </cell>
          <cell r="H107" t="str">
            <v>0905321139</v>
          </cell>
          <cell r="J107">
            <v>6</v>
          </cell>
          <cell r="K107" t="str">
            <v>711 Trần Hưng Đạo</v>
          </cell>
          <cell r="L107">
            <v>17250000</v>
          </cell>
          <cell r="M107">
            <v>172500</v>
          </cell>
          <cell r="N107">
            <v>86300</v>
          </cell>
          <cell r="P107">
            <v>258800</v>
          </cell>
          <cell r="S107">
            <v>20000000</v>
          </cell>
          <cell r="T107">
            <v>1</v>
          </cell>
          <cell r="U107">
            <v>200000</v>
          </cell>
          <cell r="V107">
            <v>0.5</v>
          </cell>
          <cell r="W107">
            <v>100000</v>
          </cell>
        </row>
        <row r="108">
          <cell r="D108" t="str">
            <v>8473744144-001</v>
          </cell>
          <cell r="E108" t="str">
            <v>Nguyễn Tuấn Đạt</v>
          </cell>
          <cell r="F108" t="str">
            <v>98 NTH</v>
          </cell>
          <cell r="G108" t="str">
            <v>Bán điện thoại</v>
          </cell>
          <cell r="H108" t="str">
            <v>0843333323</v>
          </cell>
          <cell r="I108" t="str">
            <v>ĐH Mobile</v>
          </cell>
          <cell r="J108">
            <v>7</v>
          </cell>
          <cell r="K108" t="str">
            <v>98 NTH</v>
          </cell>
          <cell r="L108">
            <v>12879999.999999998</v>
          </cell>
          <cell r="M108">
            <v>128800</v>
          </cell>
          <cell r="N108">
            <v>64400</v>
          </cell>
          <cell r="P108">
            <v>193200</v>
          </cell>
          <cell r="S108">
            <v>15000000</v>
          </cell>
          <cell r="T108">
            <v>1</v>
          </cell>
          <cell r="U108">
            <v>150000</v>
          </cell>
          <cell r="V108">
            <v>0.5</v>
          </cell>
          <cell r="W108">
            <v>75000</v>
          </cell>
        </row>
        <row r="109">
          <cell r="D109" t="str">
            <v>8109653033-001</v>
          </cell>
          <cell r="E109" t="str">
            <v>Phan Tấn Hoà</v>
          </cell>
          <cell r="F109" t="str">
            <v>745A Trần Hưng Đạo</v>
          </cell>
          <cell r="G109" t="str">
            <v>Bán điện thoại</v>
          </cell>
          <cell r="H109" t="str">
            <v>0977937968</v>
          </cell>
          <cell r="I109" t="str">
            <v>HT mobile</v>
          </cell>
          <cell r="J109">
            <v>5</v>
          </cell>
          <cell r="K109" t="str">
            <v>745A THD%</v>
          </cell>
          <cell r="L109">
            <v>20000000</v>
          </cell>
          <cell r="M109">
            <v>200000</v>
          </cell>
          <cell r="N109">
            <v>100000</v>
          </cell>
          <cell r="P109">
            <v>300000</v>
          </cell>
          <cell r="S109">
            <v>21000000</v>
          </cell>
          <cell r="T109">
            <v>1</v>
          </cell>
          <cell r="U109">
            <v>210000</v>
          </cell>
          <cell r="V109">
            <v>0.5</v>
          </cell>
          <cell r="W109">
            <v>105000</v>
          </cell>
        </row>
        <row r="110">
          <cell r="D110" t="str">
            <v>8429904913-001</v>
          </cell>
          <cell r="E110" t="str">
            <v>Lương Tâm Phi</v>
          </cell>
          <cell r="F110" t="str">
            <v>124 Nguyễn Thái Học</v>
          </cell>
          <cell r="G110" t="str">
            <v>Bán điện thoại</v>
          </cell>
          <cell r="H110" t="str">
            <v>0797703333</v>
          </cell>
          <cell r="I110" t="str">
            <v>Thương gia di động</v>
          </cell>
          <cell r="J110">
            <v>7</v>
          </cell>
          <cell r="K110" t="str">
            <v>124 NTH</v>
          </cell>
          <cell r="L110">
            <v>20050000</v>
          </cell>
          <cell r="M110">
            <v>200500</v>
          </cell>
          <cell r="N110">
            <v>100300</v>
          </cell>
          <cell r="P110">
            <v>300800</v>
          </cell>
          <cell r="Q110">
            <v>2129.6</v>
          </cell>
          <cell r="R110">
            <v>0</v>
          </cell>
          <cell r="S110">
            <v>22000000</v>
          </cell>
          <cell r="T110">
            <v>1</v>
          </cell>
          <cell r="U110">
            <v>220000</v>
          </cell>
          <cell r="V110">
            <v>0.5</v>
          </cell>
          <cell r="W110">
            <v>110000</v>
          </cell>
        </row>
        <row r="111">
          <cell r="D111" t="str">
            <v>8426544571</v>
          </cell>
          <cell r="E111" t="str">
            <v>Nguyễn Thị Hảo</v>
          </cell>
          <cell r="F111" t="str">
            <v>76B Trần Phú</v>
          </cell>
          <cell r="G111" t="str">
            <v>Bán điện thoại</v>
          </cell>
          <cell r="I111" t="str">
            <v>ĐT Stor</v>
          </cell>
          <cell r="J111">
            <v>2</v>
          </cell>
          <cell r="K111" t="str">
            <v>76B Trần Phú</v>
          </cell>
          <cell r="L111">
            <v>20020000</v>
          </cell>
          <cell r="M111">
            <v>200200</v>
          </cell>
          <cell r="N111">
            <v>100100</v>
          </cell>
          <cell r="P111">
            <v>300300</v>
          </cell>
          <cell r="Q111">
            <v>3018700</v>
          </cell>
          <cell r="R111">
            <v>0</v>
          </cell>
          <cell r="S111">
            <v>22000000</v>
          </cell>
          <cell r="T111">
            <v>1</v>
          </cell>
          <cell r="U111">
            <v>220000</v>
          </cell>
          <cell r="V111">
            <v>0.5</v>
          </cell>
          <cell r="W111">
            <v>110000</v>
          </cell>
        </row>
        <row r="112">
          <cell r="D112" t="str">
            <v>8688201324-001</v>
          </cell>
          <cell r="E112" t="str">
            <v>Ngô Thị Mỹ</v>
          </cell>
          <cell r="F112" t="str">
            <v>178 Tăng Bạt Hổ</v>
          </cell>
          <cell r="G112" t="str">
            <v>Bán điện thoại</v>
          </cell>
          <cell r="H112" t="str">
            <v>0777104567</v>
          </cell>
          <cell r="I112" t="str">
            <v>TÁO MỸ STORE</v>
          </cell>
          <cell r="J112">
            <v>1</v>
          </cell>
          <cell r="K112" t="str">
            <v>178 TBH</v>
          </cell>
          <cell r="L112">
            <v>20000000</v>
          </cell>
          <cell r="M112">
            <v>200000</v>
          </cell>
          <cell r="N112">
            <v>100000</v>
          </cell>
          <cell r="P112">
            <v>300000</v>
          </cell>
          <cell r="S112">
            <v>21000000</v>
          </cell>
          <cell r="T112">
            <v>1</v>
          </cell>
          <cell r="U112">
            <v>210000</v>
          </cell>
          <cell r="V112">
            <v>0.5</v>
          </cell>
          <cell r="W112">
            <v>105000</v>
          </cell>
        </row>
        <row r="113">
          <cell r="D113" t="str">
            <v>8719371865-001</v>
          </cell>
          <cell r="E113" t="str">
            <v>Huỳnh Thị Kim Hạnh</v>
          </cell>
          <cell r="F113" t="str">
            <v>271 Lê Hồng Phong</v>
          </cell>
          <cell r="G113" t="str">
            <v>Bán Máy điện thoại</v>
          </cell>
          <cell r="H113" t="str">
            <v>981755559
0397731578</v>
          </cell>
          <cell r="I113" t="str">
            <v>Quốc Apple II</v>
          </cell>
          <cell r="J113">
            <v>3</v>
          </cell>
          <cell r="K113" t="str">
            <v>271 LHP</v>
          </cell>
          <cell r="L113">
            <v>26450000</v>
          </cell>
          <cell r="M113">
            <v>264500</v>
          </cell>
          <cell r="N113">
            <v>132300</v>
          </cell>
          <cell r="P113">
            <v>396800</v>
          </cell>
          <cell r="S113">
            <v>30000000</v>
          </cell>
          <cell r="T113">
            <v>1</v>
          </cell>
          <cell r="U113">
            <v>300000</v>
          </cell>
          <cell r="V113">
            <v>0.5</v>
          </cell>
          <cell r="W113">
            <v>150000</v>
          </cell>
        </row>
        <row r="114">
          <cell r="D114" t="str">
            <v>8550267072-001</v>
          </cell>
          <cell r="E114" t="str">
            <v>Trần Thị Diễm Hằng</v>
          </cell>
          <cell r="F114" t="str">
            <v>20A Nguyễn Công Trứ</v>
          </cell>
          <cell r="G114" t="str">
            <v>MB sửa chữa điện thoại</v>
          </cell>
          <cell r="H114">
            <v>934646302</v>
          </cell>
          <cell r="I114" t="str">
            <v>GUN STORE</v>
          </cell>
          <cell r="J114">
            <v>2</v>
          </cell>
          <cell r="K114" t="str">
            <v>20A NCTrứ</v>
          </cell>
          <cell r="L114">
            <v>9100000</v>
          </cell>
          <cell r="M114">
            <v>131000</v>
          </cell>
          <cell r="N114">
            <v>60500</v>
          </cell>
          <cell r="P114">
            <v>191500</v>
          </cell>
          <cell r="S114">
            <v>11000000</v>
          </cell>
          <cell r="T114">
            <v>6</v>
          </cell>
          <cell r="U114">
            <v>150000</v>
          </cell>
          <cell r="V114">
            <v>2.5</v>
          </cell>
          <cell r="W114">
            <v>70000</v>
          </cell>
        </row>
        <row r="115">
          <cell r="D115" t="e">
            <v>#N/A</v>
          </cell>
          <cell r="E115" t="str">
            <v>Doanh Thu TN</v>
          </cell>
          <cell r="L115">
            <v>8100000</v>
          </cell>
          <cell r="M115">
            <v>81000</v>
          </cell>
          <cell r="N115">
            <v>40500</v>
          </cell>
          <cell r="P115">
            <v>121500</v>
          </cell>
          <cell r="S115">
            <v>10000000</v>
          </cell>
          <cell r="T115">
            <v>1</v>
          </cell>
          <cell r="U115">
            <v>100000</v>
          </cell>
          <cell r="V115">
            <v>0.5</v>
          </cell>
          <cell r="W115">
            <v>50000</v>
          </cell>
        </row>
        <row r="116">
          <cell r="D116" t="e">
            <v>#N/A</v>
          </cell>
          <cell r="E116" t="str">
            <v>Doanh Thu DV</v>
          </cell>
          <cell r="L116">
            <v>1000000</v>
          </cell>
          <cell r="M116">
            <v>50000</v>
          </cell>
          <cell r="N116">
            <v>20000</v>
          </cell>
          <cell r="P116">
            <v>70000</v>
          </cell>
          <cell r="S116">
            <v>1000000</v>
          </cell>
          <cell r="T116">
            <v>5</v>
          </cell>
          <cell r="U116">
            <v>50000</v>
          </cell>
          <cell r="V116">
            <v>2</v>
          </cell>
          <cell r="W116">
            <v>20000</v>
          </cell>
        </row>
        <row r="117">
          <cell r="D117" t="str">
            <v>8802823059-001</v>
          </cell>
          <cell r="E117" t="str">
            <v>Trần Duy Trúc</v>
          </cell>
          <cell r="F117" t="str">
            <v>331 Lê Hồng Phong</v>
          </cell>
          <cell r="G117" t="str">
            <v>MB sửa chữa điện thoại</v>
          </cell>
          <cell r="H117" t="str">
            <v>0932592213</v>
          </cell>
          <cell r="I117" t="str">
            <v>TRÚC REPAIR</v>
          </cell>
          <cell r="J117">
            <v>4</v>
          </cell>
          <cell r="K117" t="str">
            <v>331 LHP</v>
          </cell>
          <cell r="L117">
            <v>13000000</v>
          </cell>
          <cell r="M117">
            <v>210000</v>
          </cell>
          <cell r="N117">
            <v>95000</v>
          </cell>
          <cell r="P117">
            <v>305000</v>
          </cell>
          <cell r="S117">
            <v>15100000</v>
          </cell>
          <cell r="U117">
            <v>235000</v>
          </cell>
          <cell r="W117">
            <v>107000</v>
          </cell>
        </row>
        <row r="118">
          <cell r="D118" t="e">
            <v>#N/A</v>
          </cell>
          <cell r="E118" t="str">
            <v>Doanh Thu TN</v>
          </cell>
          <cell r="L118">
            <v>11000000</v>
          </cell>
          <cell r="M118">
            <v>110000</v>
          </cell>
          <cell r="N118">
            <v>55000</v>
          </cell>
          <cell r="P118">
            <v>165000</v>
          </cell>
          <cell r="S118">
            <v>13000000</v>
          </cell>
          <cell r="T118">
            <v>1</v>
          </cell>
          <cell r="U118">
            <v>130000</v>
          </cell>
          <cell r="V118">
            <v>0.5</v>
          </cell>
          <cell r="W118">
            <v>65000</v>
          </cell>
        </row>
        <row r="119">
          <cell r="D119" t="e">
            <v>#N/A</v>
          </cell>
          <cell r="E119" t="str">
            <v>Doanh Thu DV</v>
          </cell>
          <cell r="L119">
            <v>2000000</v>
          </cell>
          <cell r="M119">
            <v>100000</v>
          </cell>
          <cell r="N119">
            <v>40000</v>
          </cell>
          <cell r="P119">
            <v>140000</v>
          </cell>
          <cell r="S119">
            <v>2100000</v>
          </cell>
          <cell r="T119">
            <v>5</v>
          </cell>
          <cell r="U119">
            <v>105000</v>
          </cell>
          <cell r="V119">
            <v>2</v>
          </cell>
          <cell r="W119">
            <v>42000</v>
          </cell>
        </row>
        <row r="120">
          <cell r="D120" t="str">
            <v>8781075466-001</v>
          </cell>
          <cell r="E120" t="str">
            <v>Nguyễn Quốc Thắng</v>
          </cell>
          <cell r="F120" t="str">
            <v>62 Trần Phú</v>
          </cell>
          <cell r="G120" t="str">
            <v>MB sửa chữa điện thoại</v>
          </cell>
          <cell r="H120" t="str">
            <v>0932592213</v>
          </cell>
          <cell r="I120" t="str">
            <v>CT PHONE</v>
          </cell>
          <cell r="J120">
            <v>1</v>
          </cell>
          <cell r="K120" t="str">
            <v>62 Trần Phú</v>
          </cell>
          <cell r="L120">
            <v>12000000</v>
          </cell>
          <cell r="M120">
            <v>160000</v>
          </cell>
          <cell r="N120">
            <v>75000</v>
          </cell>
          <cell r="P120">
            <v>235000</v>
          </cell>
          <cell r="S120">
            <v>13000000</v>
          </cell>
          <cell r="U120">
            <v>170000</v>
          </cell>
          <cell r="W120">
            <v>80000</v>
          </cell>
        </row>
        <row r="121">
          <cell r="D121" t="e">
            <v>#N/A</v>
          </cell>
          <cell r="E121" t="str">
            <v>Doanh Thu TN</v>
          </cell>
          <cell r="L121">
            <v>11000000</v>
          </cell>
          <cell r="M121">
            <v>110000</v>
          </cell>
          <cell r="N121">
            <v>55000</v>
          </cell>
          <cell r="P121">
            <v>165000</v>
          </cell>
          <cell r="S121">
            <v>12000000</v>
          </cell>
          <cell r="T121">
            <v>1</v>
          </cell>
          <cell r="U121">
            <v>120000</v>
          </cell>
          <cell r="V121">
            <v>0.5</v>
          </cell>
          <cell r="W121">
            <v>60000</v>
          </cell>
        </row>
        <row r="122">
          <cell r="D122" t="e">
            <v>#N/A</v>
          </cell>
          <cell r="E122" t="str">
            <v>Doanh Thu DV</v>
          </cell>
          <cell r="L122">
            <v>1000000</v>
          </cell>
          <cell r="M122">
            <v>50000</v>
          </cell>
          <cell r="N122">
            <v>20000</v>
          </cell>
          <cell r="P122">
            <v>70000</v>
          </cell>
          <cell r="S122">
            <v>1000000</v>
          </cell>
          <cell r="T122">
            <v>5</v>
          </cell>
          <cell r="U122">
            <v>50000</v>
          </cell>
          <cell r="V122">
            <v>2</v>
          </cell>
          <cell r="W122">
            <v>20000</v>
          </cell>
        </row>
        <row r="123">
          <cell r="D123" t="str">
            <v>8600212748-001</v>
          </cell>
          <cell r="E123" t="str">
            <v>Phạm Duy Thắng</v>
          </cell>
          <cell r="F123" t="str">
            <v>28 Phạm Ngũ Lão</v>
          </cell>
          <cell r="G123" t="str">
            <v>MB sửa chữa máy tính, …</v>
          </cell>
          <cell r="H123" t="str">
            <v>0349979799</v>
          </cell>
          <cell r="I123" t="str">
            <v>Máy tính Duy Thắng</v>
          </cell>
          <cell r="J123">
            <v>8</v>
          </cell>
          <cell r="K123" t="str">
            <v>28 Phạm Ngũ Lão</v>
          </cell>
          <cell r="L123">
            <v>14649999.999999998</v>
          </cell>
          <cell r="M123">
            <v>226500</v>
          </cell>
          <cell r="N123">
            <v>103300</v>
          </cell>
          <cell r="P123">
            <v>329800</v>
          </cell>
          <cell r="S123">
            <v>14649999.999999998</v>
          </cell>
          <cell r="U123">
            <v>226500</v>
          </cell>
          <cell r="W123">
            <v>103300</v>
          </cell>
        </row>
        <row r="124">
          <cell r="D124" t="e">
            <v>#N/A</v>
          </cell>
          <cell r="E124" t="str">
            <v>Doanh Thu TN</v>
          </cell>
          <cell r="L124">
            <v>12649999.999999998</v>
          </cell>
          <cell r="M124">
            <v>126500</v>
          </cell>
          <cell r="N124">
            <v>63300</v>
          </cell>
          <cell r="P124">
            <v>189800</v>
          </cell>
          <cell r="S124">
            <v>12649999.999999998</v>
          </cell>
          <cell r="T124">
            <v>1</v>
          </cell>
          <cell r="U124">
            <v>126500</v>
          </cell>
          <cell r="V124">
            <v>0.5</v>
          </cell>
          <cell r="W124">
            <v>63300</v>
          </cell>
        </row>
        <row r="125">
          <cell r="D125" t="e">
            <v>#N/A</v>
          </cell>
          <cell r="E125" t="str">
            <v>Doanh Thu DV</v>
          </cell>
          <cell r="L125">
            <v>2000000</v>
          </cell>
          <cell r="M125">
            <v>100000</v>
          </cell>
          <cell r="N125">
            <v>40000</v>
          </cell>
          <cell r="P125">
            <v>140000</v>
          </cell>
          <cell r="S125">
            <v>2000000</v>
          </cell>
          <cell r="T125">
            <v>5</v>
          </cell>
          <cell r="U125">
            <v>100000</v>
          </cell>
          <cell r="V125">
            <v>2</v>
          </cell>
          <cell r="W125">
            <v>40000</v>
          </cell>
        </row>
        <row r="126">
          <cell r="D126" t="str">
            <v>8425174536-001</v>
          </cell>
          <cell r="E126" t="str">
            <v>Trần Vũ Quân</v>
          </cell>
          <cell r="F126" t="str">
            <v>22 Phan Đình Phùng</v>
          </cell>
          <cell r="G126" t="str">
            <v>MB sửa chữa máy tính, …</v>
          </cell>
          <cell r="I126" t="str">
            <v>QUÂN APPLE</v>
          </cell>
          <cell r="J126">
            <v>3</v>
          </cell>
          <cell r="K126" t="str">
            <v>22 PDP</v>
          </cell>
          <cell r="L126">
            <v>14000000</v>
          </cell>
          <cell r="M126">
            <v>220000</v>
          </cell>
          <cell r="N126">
            <v>100000</v>
          </cell>
          <cell r="P126">
            <v>320000</v>
          </cell>
          <cell r="S126">
            <v>15100000</v>
          </cell>
          <cell r="U126">
            <v>235000</v>
          </cell>
          <cell r="W126">
            <v>107000</v>
          </cell>
        </row>
        <row r="127">
          <cell r="D127" t="e">
            <v>#N/A</v>
          </cell>
          <cell r="E127" t="str">
            <v>Doanh Thu TN</v>
          </cell>
          <cell r="L127">
            <v>12000000</v>
          </cell>
          <cell r="M127">
            <v>120000</v>
          </cell>
          <cell r="N127">
            <v>60000</v>
          </cell>
          <cell r="P127">
            <v>180000</v>
          </cell>
          <cell r="S127">
            <v>13000000</v>
          </cell>
          <cell r="T127">
            <v>1</v>
          </cell>
          <cell r="U127">
            <v>130000</v>
          </cell>
          <cell r="V127">
            <v>0.5</v>
          </cell>
          <cell r="W127">
            <v>65000</v>
          </cell>
        </row>
        <row r="128">
          <cell r="D128" t="e">
            <v>#N/A</v>
          </cell>
          <cell r="E128" t="str">
            <v>Doanh Thu DV</v>
          </cell>
          <cell r="L128">
            <v>2000000</v>
          </cell>
          <cell r="M128">
            <v>100000</v>
          </cell>
          <cell r="N128">
            <v>40000</v>
          </cell>
          <cell r="P128">
            <v>140000</v>
          </cell>
          <cell r="S128">
            <v>2100000</v>
          </cell>
          <cell r="T128">
            <v>5</v>
          </cell>
          <cell r="U128">
            <v>105000</v>
          </cell>
          <cell r="V128">
            <v>2</v>
          </cell>
          <cell r="W128">
            <v>42000</v>
          </cell>
        </row>
        <row r="129">
          <cell r="D129" t="e">
            <v>#N/A</v>
          </cell>
          <cell r="E129" t="str">
            <v>Bán bàn ghế, hàng TTNT</v>
          </cell>
        </row>
        <row r="130">
          <cell r="D130" t="str">
            <v>8079149411-001</v>
          </cell>
          <cell r="E130" t="str">
            <v>Nguyễn Hồ Thanh Tuấn</v>
          </cell>
          <cell r="F130" t="str">
            <v>58 Nguyễn Thái Học</v>
          </cell>
          <cell r="G130" t="str">
            <v>Bán bàn ghế</v>
          </cell>
          <cell r="H130" t="str">
            <v>0903199002</v>
          </cell>
          <cell r="I130" t="str">
            <v>THIÊN ĐĂNG</v>
          </cell>
          <cell r="J130">
            <v>7</v>
          </cell>
          <cell r="K130" t="str">
            <v>58-NTH</v>
          </cell>
          <cell r="L130">
            <v>200000000</v>
          </cell>
          <cell r="M130">
            <v>2000000</v>
          </cell>
          <cell r="N130">
            <v>1000000</v>
          </cell>
          <cell r="P130">
            <v>3000000</v>
          </cell>
          <cell r="S130">
            <v>214000000</v>
          </cell>
          <cell r="T130">
            <v>1</v>
          </cell>
          <cell r="U130">
            <v>2140000</v>
          </cell>
          <cell r="V130">
            <v>0.5</v>
          </cell>
          <cell r="W130">
            <v>1070000</v>
          </cell>
        </row>
        <row r="131">
          <cell r="D131" t="str">
            <v>8328031155</v>
          </cell>
          <cell r="E131" t="str">
            <v>Ngô Thị Minh Tâm</v>
          </cell>
          <cell r="F131" t="str">
            <v>74 Nguyễn Thái Học</v>
          </cell>
          <cell r="G131" t="str">
            <v>Bán bàn ghế</v>
          </cell>
          <cell r="H131">
            <v>914932425</v>
          </cell>
          <cell r="I131" t="str">
            <v>Minh Hiền</v>
          </cell>
          <cell r="J131">
            <v>7</v>
          </cell>
          <cell r="K131" t="str">
            <v>76 NTH</v>
          </cell>
          <cell r="L131">
            <v>42000000</v>
          </cell>
          <cell r="M131">
            <v>420000</v>
          </cell>
          <cell r="N131">
            <v>210000</v>
          </cell>
          <cell r="P131">
            <v>630000</v>
          </cell>
          <cell r="S131">
            <v>42000000</v>
          </cell>
          <cell r="T131">
            <v>1</v>
          </cell>
          <cell r="U131">
            <v>420000</v>
          </cell>
          <cell r="V131">
            <v>0.5</v>
          </cell>
          <cell r="W131">
            <v>210000</v>
          </cell>
        </row>
        <row r="132">
          <cell r="D132" t="str">
            <v>8048384743</v>
          </cell>
          <cell r="E132" t="str">
            <v>Hồ Sỹ Định</v>
          </cell>
          <cell r="F132" t="str">
            <v>54B Nguyễn Thái Học</v>
          </cell>
          <cell r="G132" t="str">
            <v>Bán bàn ghế</v>
          </cell>
          <cell r="H132">
            <v>905188313</v>
          </cell>
          <cell r="I132" t="str">
            <v>Thịnh Phát</v>
          </cell>
          <cell r="J132">
            <v>7</v>
          </cell>
          <cell r="K132" t="str">
            <v>54B NTH</v>
          </cell>
          <cell r="L132">
            <v>200340000</v>
          </cell>
          <cell r="M132">
            <v>2003400</v>
          </cell>
          <cell r="N132">
            <v>1001700</v>
          </cell>
          <cell r="P132">
            <v>3005100</v>
          </cell>
          <cell r="S132">
            <v>210000000</v>
          </cell>
          <cell r="T132">
            <v>1</v>
          </cell>
          <cell r="U132">
            <v>2100000</v>
          </cell>
          <cell r="V132">
            <v>0.5</v>
          </cell>
          <cell r="W132">
            <v>1050000</v>
          </cell>
        </row>
        <row r="133">
          <cell r="D133" t="str">
            <v>4100373115</v>
          </cell>
          <cell r="E133" t="str">
            <v>Võ Thị Hồng</v>
          </cell>
          <cell r="F133" t="str">
            <v>60 Nguyễn Thái Học</v>
          </cell>
          <cell r="G133" t="str">
            <v>Bán bàn ghế</v>
          </cell>
          <cell r="H133" t="str">
            <v>0975472669</v>
          </cell>
          <cell r="I133" t="str">
            <v>Hồng</v>
          </cell>
          <cell r="J133">
            <v>7</v>
          </cell>
          <cell r="K133" t="str">
            <v>60 NTH</v>
          </cell>
          <cell r="L133">
            <v>209500000</v>
          </cell>
          <cell r="M133">
            <v>2095000</v>
          </cell>
          <cell r="N133">
            <v>1047500</v>
          </cell>
          <cell r="P133">
            <v>3142500</v>
          </cell>
          <cell r="S133">
            <v>214000000</v>
          </cell>
          <cell r="T133">
            <v>1</v>
          </cell>
          <cell r="U133">
            <v>2140000</v>
          </cell>
          <cell r="V133">
            <v>0.5</v>
          </cell>
          <cell r="W133">
            <v>1070000</v>
          </cell>
        </row>
        <row r="134">
          <cell r="D134" t="str">
            <v>4100712304</v>
          </cell>
          <cell r="E134" t="str">
            <v>Trịnh Thị Phước</v>
          </cell>
          <cell r="F134" t="str">
            <v>18 Nguyễn Thái Học</v>
          </cell>
          <cell r="G134" t="str">
            <v>Bán bàn ghế</v>
          </cell>
          <cell r="H134" t="str">
            <v>0562477019</v>
          </cell>
          <cell r="I134" t="str">
            <v>Hồng Phước</v>
          </cell>
          <cell r="J134">
            <v>6</v>
          </cell>
          <cell r="K134" t="str">
            <v>18NTH</v>
          </cell>
          <cell r="L134">
            <v>68040000.000000015</v>
          </cell>
          <cell r="M134">
            <v>680400</v>
          </cell>
          <cell r="N134">
            <v>340200</v>
          </cell>
          <cell r="P134">
            <v>1020600</v>
          </cell>
          <cell r="S134">
            <v>70000000</v>
          </cell>
          <cell r="T134">
            <v>1</v>
          </cell>
          <cell r="U134">
            <v>700000</v>
          </cell>
          <cell r="V134">
            <v>0.5</v>
          </cell>
          <cell r="W134">
            <v>350000</v>
          </cell>
        </row>
        <row r="135">
          <cell r="D135" t="str">
            <v>4101555238</v>
          </cell>
          <cell r="E135" t="str">
            <v>Nguyễn An Dũng</v>
          </cell>
          <cell r="F135" t="str">
            <v>62A Nguyễn Thái Học</v>
          </cell>
          <cell r="G135" t="str">
            <v>Bán bàn ghế</v>
          </cell>
          <cell r="H135" t="str">
            <v>0915439394</v>
          </cell>
          <cell r="I135" t="str">
            <v>Dũng</v>
          </cell>
          <cell r="J135">
            <v>7</v>
          </cell>
          <cell r="K135" t="str">
            <v>62A NTH</v>
          </cell>
          <cell r="L135">
            <v>52500000</v>
          </cell>
          <cell r="M135">
            <v>525000</v>
          </cell>
          <cell r="N135">
            <v>262500</v>
          </cell>
          <cell r="P135">
            <v>787500</v>
          </cell>
          <cell r="S135">
            <v>52500000</v>
          </cell>
          <cell r="T135">
            <v>1</v>
          </cell>
          <cell r="U135">
            <v>525000</v>
          </cell>
          <cell r="V135">
            <v>0.5</v>
          </cell>
          <cell r="W135">
            <v>262500</v>
          </cell>
        </row>
        <row r="136">
          <cell r="D136" t="str">
            <v>0302472753</v>
          </cell>
          <cell r="E136" t="str">
            <v>Huỳnh Thị Ánh Nguyệt</v>
          </cell>
          <cell r="F136" t="str">
            <v>681 Trần Hưng Đạo</v>
          </cell>
          <cell r="G136" t="str">
            <v>Bán bàn ghế</v>
          </cell>
          <cell r="H136" t="str">
            <v>0355696665</v>
          </cell>
          <cell r="I136" t="str">
            <v>Gia Mỹ</v>
          </cell>
          <cell r="J136">
            <v>5</v>
          </cell>
          <cell r="K136" t="str">
            <v>681 THĐ</v>
          </cell>
          <cell r="L136">
            <v>23100000</v>
          </cell>
          <cell r="M136">
            <v>231000</v>
          </cell>
          <cell r="N136">
            <v>115500</v>
          </cell>
          <cell r="P136">
            <v>346500</v>
          </cell>
          <cell r="S136">
            <v>25000000</v>
          </cell>
          <cell r="T136">
            <v>1</v>
          </cell>
          <cell r="U136">
            <v>250000</v>
          </cell>
          <cell r="V136">
            <v>0.5</v>
          </cell>
          <cell r="W136">
            <v>125000</v>
          </cell>
        </row>
        <row r="137">
          <cell r="D137" t="str">
            <v>4101450147</v>
          </cell>
          <cell r="E137" t="str">
            <v>Dương Thị Hồng</v>
          </cell>
          <cell r="F137" t="str">
            <v>60A Nguyễn Thái Học</v>
          </cell>
          <cell r="G137" t="str">
            <v>Bán bàn ghế</v>
          </cell>
          <cell r="H137" t="str">
            <v>0934728987</v>
          </cell>
          <cell r="I137" t="str">
            <v>Sang</v>
          </cell>
          <cell r="J137">
            <v>7</v>
          </cell>
          <cell r="K137" t="str">
            <v>60A-NTH</v>
          </cell>
          <cell r="L137">
            <v>231000000.00000003</v>
          </cell>
          <cell r="M137">
            <v>2310000</v>
          </cell>
          <cell r="N137">
            <v>1155000</v>
          </cell>
          <cell r="P137">
            <v>3465000</v>
          </cell>
          <cell r="S137">
            <v>235000000</v>
          </cell>
          <cell r="T137">
            <v>1</v>
          </cell>
          <cell r="U137">
            <v>2350000</v>
          </cell>
          <cell r="V137">
            <v>0.5</v>
          </cell>
          <cell r="W137">
            <v>1175000</v>
          </cell>
        </row>
        <row r="138">
          <cell r="D138" t="str">
            <v>8471231059</v>
          </cell>
          <cell r="E138" t="str">
            <v>Trương Phú Quốc</v>
          </cell>
          <cell r="F138" t="str">
            <v>56 Nguyễn Thái Học</v>
          </cell>
          <cell r="G138" t="str">
            <v>Bán bàn ghế</v>
          </cell>
          <cell r="H138">
            <v>905068992</v>
          </cell>
          <cell r="I138" t="str">
            <v>Phú Gia</v>
          </cell>
          <cell r="J138">
            <v>7</v>
          </cell>
          <cell r="K138" t="str">
            <v>56-NTH</v>
          </cell>
          <cell r="L138">
            <v>97650000</v>
          </cell>
          <cell r="M138">
            <v>976500</v>
          </cell>
          <cell r="N138">
            <v>488300</v>
          </cell>
          <cell r="P138">
            <v>1464800</v>
          </cell>
          <cell r="S138">
            <v>105000000</v>
          </cell>
          <cell r="T138">
            <v>1</v>
          </cell>
          <cell r="U138">
            <v>1050000</v>
          </cell>
          <cell r="V138">
            <v>0.5</v>
          </cell>
          <cell r="W138">
            <v>525000</v>
          </cell>
        </row>
        <row r="139">
          <cell r="D139" t="str">
            <v>8357017733-001</v>
          </cell>
          <cell r="E139" t="str">
            <v>Huỳnh Diệp Lợi</v>
          </cell>
          <cell r="F139" t="str">
            <v>16 A Nguyễn Thái Học</v>
          </cell>
          <cell r="G139" t="str">
            <v>Bán bếp</v>
          </cell>
          <cell r="H139">
            <v>964979184</v>
          </cell>
          <cell r="I139" t="str">
            <v>Bếp giá sỉ QN</v>
          </cell>
          <cell r="J139">
            <v>6</v>
          </cell>
          <cell r="K139" t="str">
            <v>16A NTH</v>
          </cell>
          <cell r="L139">
            <v>15750000</v>
          </cell>
          <cell r="M139">
            <v>157500</v>
          </cell>
          <cell r="N139">
            <v>78800</v>
          </cell>
          <cell r="P139">
            <v>236300</v>
          </cell>
          <cell r="S139">
            <v>16000000</v>
          </cell>
          <cell r="T139">
            <v>1</v>
          </cell>
          <cell r="U139">
            <v>160000</v>
          </cell>
          <cell r="V139">
            <v>0.5</v>
          </cell>
          <cell r="W139">
            <v>80000</v>
          </cell>
        </row>
        <row r="140">
          <cell r="D140" t="str">
            <v>4100199812-001</v>
          </cell>
          <cell r="E140" t="str">
            <v>Huỳnh Thị Thu Hương</v>
          </cell>
          <cell r="F140" t="str">
            <v>112 Nguyễn Thái Học</v>
          </cell>
          <cell r="G140" t="str">
            <v>Bán bàn ghế</v>
          </cell>
          <cell r="H140" t="str">
            <v>0938270734</v>
          </cell>
          <cell r="I140" t="str">
            <v>Thu Hương</v>
          </cell>
          <cell r="J140">
            <v>7</v>
          </cell>
          <cell r="K140" t="str">
            <v>112 NTH</v>
          </cell>
          <cell r="L140">
            <v>60000000</v>
          </cell>
          <cell r="M140">
            <v>600000</v>
          </cell>
          <cell r="N140">
            <v>300000</v>
          </cell>
          <cell r="P140">
            <v>900000</v>
          </cell>
          <cell r="S140">
            <v>60000000</v>
          </cell>
          <cell r="T140">
            <v>1</v>
          </cell>
          <cell r="U140">
            <v>600000</v>
          </cell>
          <cell r="V140">
            <v>0.5</v>
          </cell>
          <cell r="W140">
            <v>300000</v>
          </cell>
        </row>
        <row r="141">
          <cell r="D141" t="str">
            <v>8685464572-001</v>
          </cell>
          <cell r="E141" t="str">
            <v>Nguyễn Thị Thu Hoài</v>
          </cell>
          <cell r="F141" t="str">
            <v>533/1 Trần Hưng Đạo</v>
          </cell>
          <cell r="G141" t="str">
            <v>Bàn khung tranh ảnh</v>
          </cell>
          <cell r="H141" t="str">
            <v>0905890907</v>
          </cell>
          <cell r="J141">
            <v>3</v>
          </cell>
          <cell r="K141" t="str">
            <v>533/1 THD</v>
          </cell>
          <cell r="L141">
            <v>15000000</v>
          </cell>
          <cell r="M141">
            <v>150000</v>
          </cell>
          <cell r="N141">
            <v>75000</v>
          </cell>
          <cell r="P141">
            <v>225000</v>
          </cell>
          <cell r="S141">
            <v>16000000</v>
          </cell>
          <cell r="T141">
            <v>1</v>
          </cell>
          <cell r="U141">
            <v>160000</v>
          </cell>
          <cell r="V141">
            <v>0.5</v>
          </cell>
          <cell r="W141">
            <v>80000</v>
          </cell>
        </row>
        <row r="142">
          <cell r="D142" t="str">
            <v>4101506914</v>
          </cell>
          <cell r="E142" t="str">
            <v>Nguyễn Ngọc Hiếu</v>
          </cell>
          <cell r="F142" t="str">
            <v>120A Nguyễn Thái Học</v>
          </cell>
          <cell r="G142" t="str">
            <v>Bán đồ gỗ</v>
          </cell>
          <cell r="H142" t="str">
            <v>0974632193</v>
          </cell>
          <cell r="I142" t="str">
            <v>An Khang</v>
          </cell>
          <cell r="J142">
            <v>7</v>
          </cell>
          <cell r="K142" t="str">
            <v>120A NTH</v>
          </cell>
          <cell r="L142">
            <v>60000000</v>
          </cell>
          <cell r="M142">
            <v>600000</v>
          </cell>
          <cell r="N142">
            <v>300000</v>
          </cell>
          <cell r="P142">
            <v>900000</v>
          </cell>
          <cell r="S142">
            <v>63000000</v>
          </cell>
          <cell r="T142">
            <v>1</v>
          </cell>
          <cell r="U142">
            <v>630000</v>
          </cell>
          <cell r="V142">
            <v>0.5</v>
          </cell>
          <cell r="W142">
            <v>315000</v>
          </cell>
        </row>
        <row r="143">
          <cell r="D143" t="str">
            <v>8188827755-001</v>
          </cell>
          <cell r="E143" t="str">
            <v>Trần Văn Thân</v>
          </cell>
          <cell r="F143" t="str">
            <v>437 Trần Hưng Đạo</v>
          </cell>
          <cell r="G143" t="str">
            <v>mua bán NL gỗ và hàng NT</v>
          </cell>
          <cell r="H143">
            <v>983293277</v>
          </cell>
          <cell r="J143">
            <v>3</v>
          </cell>
          <cell r="K143" t="str">
            <v>437 THD</v>
          </cell>
          <cell r="L143">
            <v>17000000</v>
          </cell>
          <cell r="M143">
            <v>170000</v>
          </cell>
          <cell r="N143">
            <v>85000</v>
          </cell>
          <cell r="P143">
            <v>255000</v>
          </cell>
          <cell r="S143">
            <v>18000000</v>
          </cell>
          <cell r="T143">
            <v>1</v>
          </cell>
          <cell r="U143">
            <v>180000</v>
          </cell>
          <cell r="V143">
            <v>0.5</v>
          </cell>
          <cell r="W143">
            <v>90000</v>
          </cell>
        </row>
        <row r="144">
          <cell r="D144" t="e">
            <v>#N/A</v>
          </cell>
          <cell r="L144">
            <v>1483010000</v>
          </cell>
          <cell r="M144">
            <v>15070100</v>
          </cell>
          <cell r="N144">
            <v>7505100</v>
          </cell>
          <cell r="O144">
            <v>0</v>
          </cell>
          <cell r="P144">
            <v>22575200</v>
          </cell>
          <cell r="S144">
            <v>1522250000</v>
          </cell>
          <cell r="U144">
            <v>15462500</v>
          </cell>
          <cell r="W144">
            <v>7701300</v>
          </cell>
        </row>
        <row r="145">
          <cell r="D145" t="e">
            <v>#N/A</v>
          </cell>
          <cell r="E145" t="str">
            <v>Bán VLXD, TTNT</v>
          </cell>
          <cell r="Q145">
            <v>0</v>
          </cell>
          <cell r="R145">
            <v>1522250000</v>
          </cell>
        </row>
        <row r="146">
          <cell r="D146" t="str">
            <v>4100215630</v>
          </cell>
          <cell r="E146" t="str">
            <v>Đinh T Bích Nhân</v>
          </cell>
          <cell r="F146" t="str">
            <v>759 Trần Hưng Đạo</v>
          </cell>
          <cell r="G146" t="str">
            <v>Bán VLXD, TTNT</v>
          </cell>
          <cell r="H146" t="str">
            <v>0702378356</v>
          </cell>
          <cell r="I146" t="str">
            <v>Nhân</v>
          </cell>
          <cell r="J146">
            <v>5</v>
          </cell>
          <cell r="K146" t="str">
            <v>759 THĐ</v>
          </cell>
          <cell r="L146">
            <v>357000000</v>
          </cell>
          <cell r="M146">
            <v>3570000</v>
          </cell>
          <cell r="N146">
            <v>1785000</v>
          </cell>
          <cell r="P146">
            <v>5355000</v>
          </cell>
          <cell r="S146">
            <v>360000000</v>
          </cell>
          <cell r="T146">
            <v>1</v>
          </cell>
          <cell r="U146">
            <v>3600000</v>
          </cell>
          <cell r="V146">
            <v>0.5</v>
          </cell>
          <cell r="W146">
            <v>1800000</v>
          </cell>
        </row>
        <row r="147">
          <cell r="D147" t="str">
            <v>8058387214</v>
          </cell>
          <cell r="E147" t="str">
            <v>Võ Kế Hảo</v>
          </cell>
          <cell r="F147" t="str">
            <v>Tổ 20 - Khu vực 3</v>
          </cell>
          <cell r="G147" t="str">
            <v>Bán VLXD, TTNT</v>
          </cell>
          <cell r="H147" t="str">
            <v>0903519179</v>
          </cell>
          <cell r="J147">
            <v>6</v>
          </cell>
          <cell r="K147" t="str">
            <v>T39 -KV 6</v>
          </cell>
          <cell r="L147">
            <v>50000000</v>
          </cell>
          <cell r="M147">
            <v>500000</v>
          </cell>
          <cell r="N147">
            <v>250000</v>
          </cell>
          <cell r="P147">
            <v>750000</v>
          </cell>
          <cell r="Q147">
            <v>35843361.899999999</v>
          </cell>
          <cell r="R147">
            <v>0</v>
          </cell>
          <cell r="S147">
            <v>50000000</v>
          </cell>
          <cell r="T147">
            <v>1</v>
          </cell>
          <cell r="U147">
            <v>500000</v>
          </cell>
          <cell r="V147">
            <v>0.5</v>
          </cell>
          <cell r="W147">
            <v>250000</v>
          </cell>
        </row>
        <row r="148">
          <cell r="D148" t="e">
            <v>#N/A</v>
          </cell>
          <cell r="E148" t="str">
            <v>Bán kính XD</v>
          </cell>
        </row>
        <row r="149">
          <cell r="D149" t="str">
            <v>4101532946</v>
          </cell>
          <cell r="E149" t="str">
            <v>Phạm Cô Táp</v>
          </cell>
          <cell r="F149" t="str">
            <v>67 Lý Thường Kiệt</v>
          </cell>
          <cell r="G149" t="str">
            <v>Bán kính XD</v>
          </cell>
          <cell r="H149" t="str">
            <v>0909596954</v>
          </cell>
          <cell r="I149" t="str">
            <v>Hoàng Phát</v>
          </cell>
          <cell r="J149">
            <v>3</v>
          </cell>
          <cell r="K149" t="str">
            <v>67 LTK</v>
          </cell>
          <cell r="L149">
            <v>44000000</v>
          </cell>
          <cell r="M149">
            <v>440000</v>
          </cell>
          <cell r="N149">
            <v>220000</v>
          </cell>
          <cell r="P149">
            <v>660000</v>
          </cell>
          <cell r="S149">
            <v>44000000</v>
          </cell>
          <cell r="T149">
            <v>1</v>
          </cell>
          <cell r="U149">
            <v>440000</v>
          </cell>
          <cell r="V149">
            <v>0.5</v>
          </cell>
          <cell r="W149">
            <v>220000</v>
          </cell>
        </row>
        <row r="150">
          <cell r="D150" t="e">
            <v>#N/A</v>
          </cell>
          <cell r="E150" t="str">
            <v>Bán Sơn,mica, giấy nhựa</v>
          </cell>
        </row>
        <row r="151">
          <cell r="D151" t="str">
            <v>4100460978</v>
          </cell>
          <cell r="E151" t="str">
            <v>Lê Hồng Vi</v>
          </cell>
          <cell r="F151" t="str">
            <v>313 Lê Hồng Phong</v>
          </cell>
          <cell r="G151" t="str">
            <v>Bán Sơn,mica, giấy nhựa</v>
          </cell>
          <cell r="H151">
            <v>824695</v>
          </cell>
          <cell r="I151" t="str">
            <v>Tân Hưng</v>
          </cell>
          <cell r="J151">
            <v>3</v>
          </cell>
          <cell r="K151" t="str">
            <v>313 LHP</v>
          </cell>
          <cell r="L151">
            <v>215000000</v>
          </cell>
          <cell r="M151">
            <v>2150000</v>
          </cell>
          <cell r="N151">
            <v>1075000</v>
          </cell>
          <cell r="P151">
            <v>3225000</v>
          </cell>
          <cell r="Q151">
            <v>156819575.30000001</v>
          </cell>
          <cell r="R151">
            <v>0</v>
          </cell>
          <cell r="S151">
            <v>220000000</v>
          </cell>
          <cell r="T151">
            <v>1</v>
          </cell>
          <cell r="U151">
            <v>2200000</v>
          </cell>
          <cell r="V151">
            <v>0.5</v>
          </cell>
          <cell r="W151">
            <v>1100000</v>
          </cell>
        </row>
        <row r="152">
          <cell r="D152" t="str">
            <v>4100414890</v>
          </cell>
          <cell r="E152" t="str">
            <v>Trần Thị Xuân Hồng</v>
          </cell>
          <cell r="F152" t="str">
            <v>100 Nguyễn Thái Học</v>
          </cell>
          <cell r="G152" t="str">
            <v>Bán Sơn,mica, giấy nhựa</v>
          </cell>
          <cell r="H152" t="str">
            <v>0935336297</v>
          </cell>
          <cell r="I152" t="str">
            <v>Hồng Thái</v>
          </cell>
          <cell r="J152">
            <v>7</v>
          </cell>
          <cell r="K152" t="str">
            <v>116B-NTH</v>
          </cell>
          <cell r="L152">
            <v>158000000</v>
          </cell>
          <cell r="M152">
            <v>1580000</v>
          </cell>
          <cell r="N152">
            <v>790000</v>
          </cell>
          <cell r="P152">
            <v>2370000</v>
          </cell>
          <cell r="Q152">
            <v>36443140.200000003</v>
          </cell>
          <cell r="R152">
            <v>0</v>
          </cell>
          <cell r="S152">
            <v>160000000</v>
          </cell>
          <cell r="T152">
            <v>1</v>
          </cell>
          <cell r="U152">
            <v>1600000</v>
          </cell>
          <cell r="V152">
            <v>0.5</v>
          </cell>
          <cell r="W152">
            <v>800000</v>
          </cell>
        </row>
        <row r="153">
          <cell r="D153" t="e">
            <v>#N/A</v>
          </cell>
          <cell r="E153" t="str">
            <v>Bán gỗ xây dựng</v>
          </cell>
        </row>
        <row r="154">
          <cell r="D154" t="str">
            <v>8205751869</v>
          </cell>
          <cell r="E154" t="str">
            <v>Nguyễn Viết Tuấn</v>
          </cell>
          <cell r="F154" t="str">
            <v>02 Nguyễn Tất Thành</v>
          </cell>
          <cell r="G154" t="str">
            <v>Bán gỗ xây dựng</v>
          </cell>
          <cell r="H154">
            <v>932146961</v>
          </cell>
          <cell r="J154">
            <v>6</v>
          </cell>
          <cell r="K154" t="str">
            <v>02 NTT</v>
          </cell>
          <cell r="L154">
            <v>63000000</v>
          </cell>
          <cell r="M154">
            <v>630000</v>
          </cell>
          <cell r="N154">
            <v>315000</v>
          </cell>
          <cell r="P154">
            <v>945000</v>
          </cell>
          <cell r="S154">
            <v>66150000</v>
          </cell>
          <cell r="T154">
            <v>1</v>
          </cell>
          <cell r="U154">
            <v>661500</v>
          </cell>
          <cell r="V154">
            <v>0.5</v>
          </cell>
          <cell r="W154">
            <v>330800</v>
          </cell>
        </row>
        <row r="155">
          <cell r="D155" t="str">
            <v>4100579726</v>
          </cell>
          <cell r="E155" t="str">
            <v>Thái Sinh Tùng</v>
          </cell>
          <cell r="F155" t="str">
            <v>20 Nguyễn Thái Học</v>
          </cell>
          <cell r="G155" t="str">
            <v>Bán gỗ xây dựng</v>
          </cell>
          <cell r="H155" t="str">
            <v>0382487289</v>
          </cell>
          <cell r="J155">
            <v>6</v>
          </cell>
          <cell r="K155" t="str">
            <v>20 NTH</v>
          </cell>
          <cell r="L155">
            <v>31500000</v>
          </cell>
          <cell r="M155">
            <v>315000</v>
          </cell>
          <cell r="N155">
            <v>157500</v>
          </cell>
          <cell r="P155">
            <v>472500</v>
          </cell>
          <cell r="S155">
            <v>33000000</v>
          </cell>
          <cell r="T155">
            <v>1</v>
          </cell>
          <cell r="U155">
            <v>330000</v>
          </cell>
          <cell r="V155">
            <v>0.5</v>
          </cell>
          <cell r="W155">
            <v>165000</v>
          </cell>
        </row>
        <row r="156">
          <cell r="D156" t="e">
            <v>#N/A</v>
          </cell>
          <cell r="E156" t="str">
            <v>Bán ống nước</v>
          </cell>
        </row>
        <row r="157">
          <cell r="D157" t="str">
            <v>4100377374</v>
          </cell>
          <cell r="E157" t="str">
            <v>Trần Hữu Thanh</v>
          </cell>
          <cell r="F157" t="str">
            <v>609 Trần Hưng Đạo</v>
          </cell>
          <cell r="G157" t="str">
            <v>Bán ống nước</v>
          </cell>
          <cell r="H157" t="str">
            <v>0938733873</v>
          </cell>
          <cell r="I157" t="str">
            <v>Thanh Thanh Quyền</v>
          </cell>
          <cell r="J157">
            <v>4</v>
          </cell>
          <cell r="K157" t="str">
            <v>609 THĐ</v>
          </cell>
          <cell r="L157">
            <v>347760000.00000006</v>
          </cell>
          <cell r="M157">
            <v>3477600</v>
          </cell>
          <cell r="N157">
            <v>1738800</v>
          </cell>
          <cell r="P157">
            <v>5216400</v>
          </cell>
          <cell r="Q157">
            <v>63483399.899999999</v>
          </cell>
          <cell r="R157">
            <v>24299670.399999999</v>
          </cell>
          <cell r="S157">
            <v>366000000</v>
          </cell>
          <cell r="T157">
            <v>1</v>
          </cell>
          <cell r="U157">
            <v>3660000</v>
          </cell>
          <cell r="V157">
            <v>0.5</v>
          </cell>
          <cell r="W157">
            <v>1830000</v>
          </cell>
        </row>
        <row r="158">
          <cell r="D158" t="str">
            <v>4100408488</v>
          </cell>
          <cell r="E158" t="str">
            <v>Võ Văn Trầm</v>
          </cell>
          <cell r="F158" t="str">
            <v>98A Nguyễn Thái Học</v>
          </cell>
          <cell r="G158" t="str">
            <v>Bán ống nước</v>
          </cell>
          <cell r="H158" t="str">
            <v>0983521501</v>
          </cell>
          <cell r="I158" t="str">
            <v>Văn Trầm</v>
          </cell>
          <cell r="J158">
            <v>7</v>
          </cell>
          <cell r="K158" t="str">
            <v>98A NTH</v>
          </cell>
          <cell r="L158">
            <v>78750000</v>
          </cell>
          <cell r="M158">
            <v>787500</v>
          </cell>
          <cell r="N158">
            <v>393800</v>
          </cell>
          <cell r="P158">
            <v>1181300</v>
          </cell>
          <cell r="S158">
            <v>78800000</v>
          </cell>
          <cell r="T158">
            <v>1</v>
          </cell>
          <cell r="U158">
            <v>788000</v>
          </cell>
          <cell r="V158">
            <v>0.5</v>
          </cell>
          <cell r="W158">
            <v>394000</v>
          </cell>
        </row>
        <row r="159">
          <cell r="D159" t="e">
            <v>#N/A</v>
          </cell>
          <cell r="E159" t="str">
            <v>Bán màn, rèm, nệm …</v>
          </cell>
        </row>
        <row r="160">
          <cell r="D160" t="str">
            <v>8355887883-001</v>
          </cell>
          <cell r="E160" t="str">
            <v>Hồ Thị Tiền</v>
          </cell>
          <cell r="F160" t="str">
            <v>335 Lê Hồng Phong</v>
          </cell>
          <cell r="G160" t="str">
            <v>Bán màn, rèm, nệm …</v>
          </cell>
          <cell r="H160" t="str">
            <v>0973450955</v>
          </cell>
          <cell r="I160" t="str">
            <v>Nệm giá kho quy nhơn</v>
          </cell>
          <cell r="J160">
            <v>4</v>
          </cell>
          <cell r="K160" t="str">
            <v>335 LHP</v>
          </cell>
          <cell r="L160">
            <v>46000000</v>
          </cell>
          <cell r="M160">
            <v>460000</v>
          </cell>
          <cell r="N160">
            <v>230000</v>
          </cell>
          <cell r="P160">
            <v>690000</v>
          </cell>
          <cell r="S160">
            <v>48300000</v>
          </cell>
          <cell r="T160">
            <v>1</v>
          </cell>
          <cell r="U160">
            <v>483000</v>
          </cell>
          <cell r="V160">
            <v>0.5</v>
          </cell>
          <cell r="W160">
            <v>241500</v>
          </cell>
        </row>
        <row r="161">
          <cell r="D161" t="str">
            <v>8685663560-001</v>
          </cell>
          <cell r="E161" t="str">
            <v>Võ Thị Bích My</v>
          </cell>
          <cell r="F161" t="str">
            <v>158 Ng Thái Học</v>
          </cell>
          <cell r="G161" t="str">
            <v>Bán màn, rèm, nệm …</v>
          </cell>
          <cell r="H161" t="str">
            <v>0335743509</v>
          </cell>
          <cell r="I161" t="str">
            <v>KINH ĐÔ NỆM</v>
          </cell>
          <cell r="J161">
            <v>8</v>
          </cell>
          <cell r="K161" t="str">
            <v>158 NTH</v>
          </cell>
          <cell r="L161">
            <v>40000000</v>
          </cell>
          <cell r="M161">
            <v>400000</v>
          </cell>
          <cell r="N161">
            <v>200000</v>
          </cell>
          <cell r="P161">
            <v>600000</v>
          </cell>
          <cell r="S161">
            <v>40000000</v>
          </cell>
          <cell r="T161">
            <v>1</v>
          </cell>
          <cell r="U161">
            <v>400000</v>
          </cell>
          <cell r="V161">
            <v>0.5</v>
          </cell>
          <cell r="W161">
            <v>200000</v>
          </cell>
        </row>
        <row r="162">
          <cell r="D162" t="str">
            <v>8322201361-001</v>
          </cell>
          <cell r="E162" t="str">
            <v>Thái Hoàng Nam</v>
          </cell>
          <cell r="F162" t="str">
            <v>154 Nguyễn Thái Học</v>
          </cell>
          <cell r="G162" t="str">
            <v>Bán màn, rèm, nệm …</v>
          </cell>
          <cell r="H162" t="str">
            <v>0949999977</v>
          </cell>
          <cell r="I162" t="str">
            <v>Bảo Trân 1</v>
          </cell>
          <cell r="J162">
            <v>8</v>
          </cell>
          <cell r="K162" t="str">
            <v>154-NTH</v>
          </cell>
          <cell r="L162">
            <v>52000000</v>
          </cell>
          <cell r="M162">
            <v>760000</v>
          </cell>
          <cell r="N162">
            <v>350000</v>
          </cell>
          <cell r="P162">
            <v>1110000</v>
          </cell>
          <cell r="S162">
            <v>56000000</v>
          </cell>
          <cell r="U162">
            <v>800000</v>
          </cell>
          <cell r="W162">
            <v>370000</v>
          </cell>
        </row>
        <row r="163">
          <cell r="D163" t="e">
            <v>#N/A</v>
          </cell>
          <cell r="E163" t="str">
            <v>Dthu Thương nghiệp</v>
          </cell>
          <cell r="J163">
            <v>8</v>
          </cell>
          <cell r="L163">
            <v>46000000</v>
          </cell>
          <cell r="M163">
            <v>460000</v>
          </cell>
          <cell r="N163">
            <v>230000</v>
          </cell>
          <cell r="P163">
            <v>690000</v>
          </cell>
          <cell r="S163">
            <v>50000000</v>
          </cell>
          <cell r="T163">
            <v>1</v>
          </cell>
          <cell r="U163">
            <v>500000</v>
          </cell>
          <cell r="V163">
            <v>0.5</v>
          </cell>
          <cell r="W163">
            <v>250000</v>
          </cell>
        </row>
        <row r="164">
          <cell r="D164" t="e">
            <v>#N/A</v>
          </cell>
          <cell r="E164" t="str">
            <v>Dthu Dịch vụ</v>
          </cell>
          <cell r="L164">
            <v>6000000</v>
          </cell>
          <cell r="M164">
            <v>300000</v>
          </cell>
          <cell r="N164">
            <v>120000</v>
          </cell>
          <cell r="P164">
            <v>420000</v>
          </cell>
          <cell r="S164">
            <v>6000000</v>
          </cell>
          <cell r="T164">
            <v>5</v>
          </cell>
          <cell r="U164">
            <v>300000</v>
          </cell>
          <cell r="V164">
            <v>2</v>
          </cell>
          <cell r="W164">
            <v>120000</v>
          </cell>
        </row>
        <row r="165">
          <cell r="D165" t="e">
            <v>#N/A</v>
          </cell>
          <cell r="L165">
            <v>5272220000</v>
          </cell>
          <cell r="M165">
            <v>52014200</v>
          </cell>
          <cell r="N165">
            <v>26007900</v>
          </cell>
          <cell r="O165">
            <v>0</v>
          </cell>
          <cell r="P165">
            <v>78022100</v>
          </cell>
          <cell r="S165">
            <v>5506000000</v>
          </cell>
          <cell r="U165">
            <v>55060000</v>
          </cell>
          <cell r="W165">
            <v>27530000</v>
          </cell>
        </row>
        <row r="166">
          <cell r="D166" t="e">
            <v>#N/A</v>
          </cell>
          <cell r="E166" t="str">
            <v>Bán kính đeo mắt</v>
          </cell>
          <cell r="R166">
            <v>5506000000</v>
          </cell>
        </row>
        <row r="167">
          <cell r="D167" t="str">
            <v>4100919154</v>
          </cell>
          <cell r="E167" t="str">
            <v>Trần Thị Hưng</v>
          </cell>
          <cell r="F167" t="str">
            <v>327 Lê Hồng Phong</v>
          </cell>
          <cell r="G167" t="str">
            <v>Bán kính đeo mắt</v>
          </cell>
          <cell r="H167" t="str">
            <v/>
          </cell>
          <cell r="I167" t="str">
            <v>Kim Thịnh</v>
          </cell>
          <cell r="J167">
            <v>3</v>
          </cell>
          <cell r="K167" t="str">
            <v>327 LHP</v>
          </cell>
          <cell r="L167">
            <v>174410000</v>
          </cell>
          <cell r="M167">
            <v>1744100</v>
          </cell>
          <cell r="N167">
            <v>872100</v>
          </cell>
          <cell r="P167">
            <v>2616200</v>
          </cell>
          <cell r="Q167">
            <v>78881989.299999997</v>
          </cell>
          <cell r="R167">
            <v>0</v>
          </cell>
          <cell r="S167">
            <v>175000000</v>
          </cell>
          <cell r="T167">
            <v>1</v>
          </cell>
          <cell r="U167">
            <v>1750000</v>
          </cell>
          <cell r="V167">
            <v>0.5</v>
          </cell>
          <cell r="W167">
            <v>875000</v>
          </cell>
        </row>
        <row r="168">
          <cell r="D168" t="str">
            <v>4101169715</v>
          </cell>
          <cell r="E168" t="str">
            <v>Nguyễn Văn Lộc</v>
          </cell>
          <cell r="F168" t="str">
            <v>342 Lê Hồng Phong</v>
          </cell>
          <cell r="G168" t="str">
            <v>Bán kính đeo mắt</v>
          </cell>
          <cell r="H168" t="str">
            <v>0918271912</v>
          </cell>
          <cell r="I168" t="str">
            <v>Kim Phát</v>
          </cell>
          <cell r="J168">
            <v>3</v>
          </cell>
          <cell r="K168" t="str">
            <v>342-LHP</v>
          </cell>
          <cell r="L168">
            <v>56300000</v>
          </cell>
          <cell r="M168">
            <v>563000</v>
          </cell>
          <cell r="N168">
            <v>281500</v>
          </cell>
          <cell r="P168">
            <v>844500</v>
          </cell>
          <cell r="S168">
            <v>58000000</v>
          </cell>
          <cell r="T168">
            <v>1</v>
          </cell>
          <cell r="U168">
            <v>580000</v>
          </cell>
          <cell r="V168">
            <v>0.5</v>
          </cell>
          <cell r="W168">
            <v>290000</v>
          </cell>
        </row>
        <row r="169">
          <cell r="D169" t="str">
            <v>4100312715</v>
          </cell>
          <cell r="E169" t="str">
            <v>Bùi Đức Thoan</v>
          </cell>
          <cell r="F169" t="str">
            <v>285 Lê Hồng Phong</v>
          </cell>
          <cell r="G169" t="str">
            <v>Bán kính đeo mắt</v>
          </cell>
          <cell r="H169" t="str">
            <v>0914024847</v>
          </cell>
          <cell r="I169" t="str">
            <v>Đức Thoan</v>
          </cell>
          <cell r="J169">
            <v>3</v>
          </cell>
          <cell r="K169" t="str">
            <v>285 LHP</v>
          </cell>
          <cell r="L169">
            <v>48600000</v>
          </cell>
          <cell r="M169">
            <v>486000</v>
          </cell>
          <cell r="N169">
            <v>243000</v>
          </cell>
          <cell r="P169">
            <v>729000</v>
          </cell>
          <cell r="Q169">
            <v>16551306.6</v>
          </cell>
          <cell r="R169">
            <v>0</v>
          </cell>
          <cell r="S169">
            <v>50000000</v>
          </cell>
          <cell r="T169">
            <v>1</v>
          </cell>
          <cell r="U169">
            <v>500000</v>
          </cell>
          <cell r="V169">
            <v>0.5</v>
          </cell>
          <cell r="W169">
            <v>250000</v>
          </cell>
        </row>
        <row r="170">
          <cell r="D170" t="str">
            <v>4101468930</v>
          </cell>
          <cell r="E170" t="str">
            <v>Vũ Ngọc Văn</v>
          </cell>
          <cell r="F170" t="str">
            <v>44-46 Nguyễn Thái Học</v>
          </cell>
          <cell r="G170" t="str">
            <v>Bán kính đeo mắt</v>
          </cell>
          <cell r="H170" t="str">
            <v>0932542446</v>
          </cell>
          <cell r="I170" t="str">
            <v>Mắt kính Sài Gòn</v>
          </cell>
          <cell r="J170">
            <v>7</v>
          </cell>
          <cell r="K170" t="str">
            <v>44-46 NTH</v>
          </cell>
          <cell r="L170">
            <v>33000000.000000004</v>
          </cell>
          <cell r="M170">
            <v>330000</v>
          </cell>
          <cell r="N170">
            <v>165000</v>
          </cell>
          <cell r="P170">
            <v>495000</v>
          </cell>
          <cell r="Q170">
            <v>801900</v>
          </cell>
          <cell r="R170">
            <v>0</v>
          </cell>
          <cell r="S170">
            <v>35000000</v>
          </cell>
          <cell r="T170">
            <v>1</v>
          </cell>
          <cell r="U170">
            <v>350000</v>
          </cell>
          <cell r="V170">
            <v>0.5</v>
          </cell>
          <cell r="W170">
            <v>175000</v>
          </cell>
        </row>
        <row r="171">
          <cell r="D171" t="str">
            <v>8501743963</v>
          </cell>
          <cell r="E171" t="str">
            <v>Mai Thị Xuân Thuỷ</v>
          </cell>
          <cell r="F171" t="str">
            <v>310 Phan Bội Châu</v>
          </cell>
          <cell r="G171" t="str">
            <v>Bán kính đeo mắt</v>
          </cell>
          <cell r="H171">
            <v>905933162</v>
          </cell>
          <cell r="J171">
            <v>3</v>
          </cell>
          <cell r="K171" t="str">
            <v>310 PBC</v>
          </cell>
          <cell r="L171">
            <v>136600000</v>
          </cell>
          <cell r="M171">
            <v>1366000</v>
          </cell>
          <cell r="N171">
            <v>683000</v>
          </cell>
          <cell r="P171">
            <v>2049000</v>
          </cell>
          <cell r="Q171">
            <v>7418091.7999999998</v>
          </cell>
          <cell r="R171">
            <v>0</v>
          </cell>
          <cell r="S171">
            <v>144000000</v>
          </cell>
          <cell r="T171">
            <v>1</v>
          </cell>
          <cell r="U171">
            <v>1440000</v>
          </cell>
          <cell r="V171">
            <v>0.5</v>
          </cell>
          <cell r="W171">
            <v>720000</v>
          </cell>
        </row>
        <row r="172">
          <cell r="D172" t="str">
            <v>8532108471</v>
          </cell>
          <cell r="E172" t="str">
            <v>Vũ Văn Duy</v>
          </cell>
          <cell r="F172" t="str">
            <v>305+307 Lê Hồng Phong</v>
          </cell>
          <cell r="G172" t="str">
            <v>Bán kính đeo mắt</v>
          </cell>
          <cell r="H172">
            <v>1237849999</v>
          </cell>
          <cell r="I172" t="str">
            <v>Mắt kinh Điện Biên Phủ</v>
          </cell>
          <cell r="J172">
            <v>3</v>
          </cell>
          <cell r="K172" t="str">
            <v>305+307 LHP</v>
          </cell>
          <cell r="L172">
            <v>44550000</v>
          </cell>
          <cell r="M172">
            <v>445500</v>
          </cell>
          <cell r="N172">
            <v>222800</v>
          </cell>
          <cell r="P172">
            <v>668300</v>
          </cell>
          <cell r="Q172">
            <v>18659655.5</v>
          </cell>
          <cell r="R172">
            <v>0</v>
          </cell>
          <cell r="S172">
            <v>50000000</v>
          </cell>
          <cell r="T172">
            <v>1</v>
          </cell>
          <cell r="U172">
            <v>500000</v>
          </cell>
          <cell r="V172">
            <v>0.5</v>
          </cell>
          <cell r="W172">
            <v>250000</v>
          </cell>
        </row>
        <row r="173">
          <cell r="D173" t="str">
            <v>8327595744</v>
          </cell>
          <cell r="E173" t="str">
            <v>Nguyễn Thị Linh</v>
          </cell>
          <cell r="F173" t="str">
            <v>511 Trần Hưng Đạo</v>
          </cell>
          <cell r="G173" t="str">
            <v>Bán kính đeo mắt</v>
          </cell>
          <cell r="H173">
            <v>913044914</v>
          </cell>
          <cell r="I173" t="str">
            <v>Dũng</v>
          </cell>
          <cell r="J173">
            <v>3</v>
          </cell>
          <cell r="K173" t="str">
            <v>511 THĐ</v>
          </cell>
          <cell r="L173">
            <v>137500000</v>
          </cell>
          <cell r="M173">
            <v>1375000</v>
          </cell>
          <cell r="N173">
            <v>687500</v>
          </cell>
          <cell r="P173">
            <v>2062500</v>
          </cell>
          <cell r="Q173">
            <v>13200</v>
          </cell>
          <cell r="R173">
            <v>0</v>
          </cell>
          <cell r="S173">
            <v>140000000</v>
          </cell>
          <cell r="T173">
            <v>1</v>
          </cell>
          <cell r="U173">
            <v>1400000</v>
          </cell>
          <cell r="V173">
            <v>0.5</v>
          </cell>
          <cell r="W173">
            <v>700000</v>
          </cell>
        </row>
        <row r="174">
          <cell r="D174" t="str">
            <v>8182791090</v>
          </cell>
          <cell r="E174" t="str">
            <v>Huỳnh Thị Mộng Châu</v>
          </cell>
          <cell r="F174" t="str">
            <v>344 Lê Hồng Phong</v>
          </cell>
          <cell r="G174" t="str">
            <v>Bán kính đeo mắt</v>
          </cell>
          <cell r="H174">
            <v>945858877</v>
          </cell>
          <cell r="J174">
            <v>3</v>
          </cell>
          <cell r="K174" t="str">
            <v>344 LHP</v>
          </cell>
          <cell r="L174">
            <v>55000000.000000007</v>
          </cell>
          <cell r="M174">
            <v>550000</v>
          </cell>
          <cell r="N174">
            <v>275000</v>
          </cell>
          <cell r="P174">
            <v>825000</v>
          </cell>
          <cell r="S174">
            <v>56000000</v>
          </cell>
          <cell r="T174">
            <v>1</v>
          </cell>
          <cell r="U174">
            <v>560000</v>
          </cell>
          <cell r="V174">
            <v>0.5</v>
          </cell>
          <cell r="W174">
            <v>280000</v>
          </cell>
        </row>
        <row r="175">
          <cell r="D175" t="str">
            <v>4100464838</v>
          </cell>
          <cell r="E175" t="str">
            <v>Huỳnh Đức Thiện</v>
          </cell>
          <cell r="F175" t="str">
            <v>213 Lê Hồng Phong</v>
          </cell>
          <cell r="G175" t="str">
            <v>Bán kính đeo mắt</v>
          </cell>
          <cell r="H175" t="str">
            <v>0965666168</v>
          </cell>
          <cell r="J175">
            <v>2</v>
          </cell>
          <cell r="K175" t="str">
            <v>213 LHP</v>
          </cell>
          <cell r="L175">
            <v>16500000.000000002</v>
          </cell>
          <cell r="M175">
            <v>165000</v>
          </cell>
          <cell r="N175">
            <v>82500</v>
          </cell>
          <cell r="P175">
            <v>247500</v>
          </cell>
          <cell r="Q175">
            <v>15756446</v>
          </cell>
          <cell r="R175">
            <v>0</v>
          </cell>
          <cell r="S175">
            <v>16500000.000000002</v>
          </cell>
          <cell r="T175">
            <v>1</v>
          </cell>
          <cell r="U175">
            <v>165000</v>
          </cell>
          <cell r="V175">
            <v>0.5</v>
          </cell>
          <cell r="W175">
            <v>82500</v>
          </cell>
        </row>
        <row r="176">
          <cell r="D176" t="e">
            <v>#N/A</v>
          </cell>
          <cell r="E176" t="str">
            <v>Bán dụng cụ thể dục</v>
          </cell>
        </row>
        <row r="177">
          <cell r="D177" t="str">
            <v>4100197702</v>
          </cell>
          <cell r="E177" t="str">
            <v>Nguyễn Thị Quỳnh Giai</v>
          </cell>
          <cell r="F177" t="str">
            <v>15 Phan Đình Phùng</v>
          </cell>
          <cell r="G177" t="str">
            <v>Bán dụng cụ thể dục</v>
          </cell>
          <cell r="H177">
            <v>822222</v>
          </cell>
          <cell r="I177" t="str">
            <v>Quỳnh Giai Spost</v>
          </cell>
          <cell r="J177">
            <v>3</v>
          </cell>
          <cell r="K177" t="str">
            <v>15 PĐP</v>
          </cell>
          <cell r="L177">
            <v>46200000.000000007</v>
          </cell>
          <cell r="M177">
            <v>462000</v>
          </cell>
          <cell r="N177">
            <v>231000</v>
          </cell>
          <cell r="P177">
            <v>693000</v>
          </cell>
          <cell r="Q177">
            <v>273413.90000000002</v>
          </cell>
          <cell r="R177">
            <v>0</v>
          </cell>
          <cell r="S177">
            <v>46200000.000000007</v>
          </cell>
          <cell r="T177">
            <v>1</v>
          </cell>
          <cell r="U177">
            <v>462000</v>
          </cell>
          <cell r="V177">
            <v>0.5</v>
          </cell>
          <cell r="W177">
            <v>231000</v>
          </cell>
        </row>
        <row r="178">
          <cell r="D178" t="str">
            <v>4100923016</v>
          </cell>
          <cell r="E178" t="str">
            <v>Lê Thị Minh Hiền</v>
          </cell>
          <cell r="F178" t="str">
            <v>09 Phó Đức Chính</v>
          </cell>
          <cell r="G178" t="str">
            <v>Bán dụng cụ thể dục</v>
          </cell>
          <cell r="H178">
            <v>903527489</v>
          </cell>
          <cell r="I178" t="str">
            <v>Thi Sports</v>
          </cell>
          <cell r="J178">
            <v>6</v>
          </cell>
          <cell r="K178" t="str">
            <v>09 PĐC</v>
          </cell>
          <cell r="L178">
            <v>17250000</v>
          </cell>
          <cell r="M178">
            <v>172500</v>
          </cell>
          <cell r="N178">
            <v>86300</v>
          </cell>
          <cell r="P178">
            <v>258800</v>
          </cell>
          <cell r="S178">
            <v>18000000</v>
          </cell>
          <cell r="T178">
            <v>1</v>
          </cell>
          <cell r="U178">
            <v>180000</v>
          </cell>
          <cell r="V178">
            <v>0.5</v>
          </cell>
          <cell r="W178">
            <v>90000</v>
          </cell>
        </row>
        <row r="179">
          <cell r="D179" t="e">
            <v>#N/A</v>
          </cell>
          <cell r="E179" t="str">
            <v>Bán túi xách, giày dép mũ</v>
          </cell>
        </row>
        <row r="180">
          <cell r="D180" t="str">
            <v>4100658343</v>
          </cell>
          <cell r="E180" t="str">
            <v>Ngô Đình Sơn</v>
          </cell>
          <cell r="F180" t="str">
            <v>314A  Lê Hồng Phong</v>
          </cell>
          <cell r="G180" t="str">
            <v>Bán túi xách, giày dép mũ</v>
          </cell>
          <cell r="H180" t="str">
            <v>0913469280</v>
          </cell>
          <cell r="I180" t="str">
            <v>Hải Sơn</v>
          </cell>
          <cell r="J180">
            <v>3</v>
          </cell>
          <cell r="K180" t="str">
            <v>314A LHP</v>
          </cell>
          <cell r="L180">
            <v>124000000</v>
          </cell>
          <cell r="M180">
            <v>1240000</v>
          </cell>
          <cell r="N180">
            <v>620000</v>
          </cell>
          <cell r="P180">
            <v>1860000</v>
          </cell>
          <cell r="Q180">
            <v>5757910</v>
          </cell>
          <cell r="R180">
            <v>0</v>
          </cell>
          <cell r="S180">
            <v>130200000</v>
          </cell>
          <cell r="T180">
            <v>1</v>
          </cell>
          <cell r="U180">
            <v>1302000</v>
          </cell>
          <cell r="V180">
            <v>0.5</v>
          </cell>
          <cell r="W180">
            <v>651000</v>
          </cell>
        </row>
        <row r="181">
          <cell r="D181" t="str">
            <v>4100634511</v>
          </cell>
          <cell r="E181" t="str">
            <v>Đặng T Ngọc Hân</v>
          </cell>
          <cell r="F181" t="str">
            <v>88 Nguyễn Thái Học</v>
          </cell>
          <cell r="G181" t="str">
            <v>Bán túi xách, giày dép mũ</v>
          </cell>
          <cell r="H181" t="str">
            <v>521468</v>
          </cell>
          <cell r="I181" t="str">
            <v>Ngọc Hân</v>
          </cell>
          <cell r="J181">
            <v>7</v>
          </cell>
          <cell r="K181" t="str">
            <v>88-NTH</v>
          </cell>
          <cell r="L181">
            <v>34400000</v>
          </cell>
          <cell r="M181">
            <v>344000</v>
          </cell>
          <cell r="N181">
            <v>172000</v>
          </cell>
          <cell r="P181">
            <v>516000</v>
          </cell>
          <cell r="S181">
            <v>36000000</v>
          </cell>
          <cell r="T181">
            <v>1</v>
          </cell>
          <cell r="U181">
            <v>360000</v>
          </cell>
          <cell r="V181">
            <v>0.5</v>
          </cell>
          <cell r="W181">
            <v>180000</v>
          </cell>
        </row>
        <row r="182">
          <cell r="D182" t="str">
            <v>8325562951</v>
          </cell>
          <cell r="E182" t="str">
            <v>Nguyễn Thị Hồng Trinh</v>
          </cell>
          <cell r="F182" t="str">
            <v>160 Nguyễn Thái Học</v>
          </cell>
          <cell r="G182" t="str">
            <v>Bán túi xách, giày dép mũ</v>
          </cell>
          <cell r="H182" t="str">
            <v>0914133058</v>
          </cell>
          <cell r="I182" t="str">
            <v>S</v>
          </cell>
          <cell r="J182">
            <v>8</v>
          </cell>
          <cell r="K182" t="str">
            <v>160 NTH</v>
          </cell>
          <cell r="L182">
            <v>38900000</v>
          </cell>
          <cell r="M182">
            <v>389000</v>
          </cell>
          <cell r="N182">
            <v>194500</v>
          </cell>
          <cell r="P182">
            <v>583500</v>
          </cell>
          <cell r="S182">
            <v>41000000</v>
          </cell>
          <cell r="T182">
            <v>1</v>
          </cell>
          <cell r="U182">
            <v>410000</v>
          </cell>
          <cell r="V182">
            <v>0.5</v>
          </cell>
          <cell r="W182">
            <v>205000</v>
          </cell>
        </row>
        <row r="183">
          <cell r="D183" t="str">
            <v>4100235997</v>
          </cell>
          <cell r="E183" t="str">
            <v>Nguyễn Thị Mỹ Loan</v>
          </cell>
          <cell r="F183" t="str">
            <v>529 Trần Hưng Đạo</v>
          </cell>
          <cell r="G183" t="str">
            <v>Bán túi xách, giày dép mũ</v>
          </cell>
          <cell r="H183" t="str">
            <v>0978886337</v>
          </cell>
          <cell r="J183">
            <v>3</v>
          </cell>
          <cell r="K183" t="str">
            <v>529 THĐ</v>
          </cell>
          <cell r="L183">
            <v>51300000</v>
          </cell>
          <cell r="M183">
            <v>513000</v>
          </cell>
          <cell r="N183">
            <v>256500</v>
          </cell>
          <cell r="P183">
            <v>769500</v>
          </cell>
          <cell r="S183">
            <v>54000000</v>
          </cell>
          <cell r="T183">
            <v>1</v>
          </cell>
          <cell r="U183">
            <v>540000</v>
          </cell>
          <cell r="V183">
            <v>0.5</v>
          </cell>
          <cell r="W183">
            <v>270000</v>
          </cell>
        </row>
        <row r="184">
          <cell r="D184" t="str">
            <v>4101169747</v>
          </cell>
          <cell r="E184" t="str">
            <v>Nguyễn Huỳnh Rin</v>
          </cell>
          <cell r="F184" t="str">
            <v>261  Lê Hồng Phong</v>
          </cell>
          <cell r="G184" t="str">
            <v>Bán túi xách, giày dép mũ</v>
          </cell>
          <cell r="H184">
            <v>3819058</v>
          </cell>
          <cell r="I184" t="str">
            <v>Giày Tuấn</v>
          </cell>
          <cell r="J184">
            <v>2</v>
          </cell>
          <cell r="K184" t="str">
            <v>261 LHP</v>
          </cell>
          <cell r="L184">
            <v>72680000</v>
          </cell>
          <cell r="M184">
            <v>726800</v>
          </cell>
          <cell r="N184">
            <v>363400</v>
          </cell>
          <cell r="P184">
            <v>1090200</v>
          </cell>
          <cell r="Q184">
            <v>12643383.5</v>
          </cell>
          <cell r="R184">
            <v>5624000</v>
          </cell>
          <cell r="S184">
            <v>80000000</v>
          </cell>
          <cell r="T184">
            <v>1</v>
          </cell>
          <cell r="U184">
            <v>800000</v>
          </cell>
          <cell r="V184">
            <v>0.5</v>
          </cell>
          <cell r="W184">
            <v>400000</v>
          </cell>
        </row>
        <row r="185">
          <cell r="D185" t="str">
            <v>4100703772</v>
          </cell>
          <cell r="E185" t="str">
            <v>Nguyễn T Hồng Cúc</v>
          </cell>
          <cell r="F185" t="str">
            <v>78 Nguyễn Thái Học</v>
          </cell>
          <cell r="G185" t="str">
            <v>Bán túi xách, giày dép mũ</v>
          </cell>
          <cell r="H185" t="str">
            <v>0935212817</v>
          </cell>
          <cell r="I185" t="str">
            <v>HỒNG ANH</v>
          </cell>
          <cell r="J185">
            <v>7</v>
          </cell>
          <cell r="K185" t="str">
            <v>78 NTH</v>
          </cell>
          <cell r="L185">
            <v>180000000</v>
          </cell>
          <cell r="M185">
            <v>1800000</v>
          </cell>
          <cell r="N185">
            <v>900000</v>
          </cell>
          <cell r="P185">
            <v>2700000</v>
          </cell>
          <cell r="Q185">
            <v>22030523</v>
          </cell>
          <cell r="R185">
            <v>0</v>
          </cell>
          <cell r="S185">
            <v>185000000</v>
          </cell>
          <cell r="T185">
            <v>1</v>
          </cell>
          <cell r="U185">
            <v>1850000</v>
          </cell>
          <cell r="V185">
            <v>0.5</v>
          </cell>
          <cell r="W185">
            <v>925000</v>
          </cell>
        </row>
        <row r="186">
          <cell r="D186" t="str">
            <v>8638164451-001</v>
          </cell>
          <cell r="E186" t="str">
            <v>Võ Ngọc Ẩn</v>
          </cell>
          <cell r="F186" t="str">
            <v>333 Lê Hồng Phong</v>
          </cell>
          <cell r="G186" t="str">
            <v>Bán túi xách,quần áo</v>
          </cell>
          <cell r="H186" t="str">
            <v>0935350501</v>
          </cell>
          <cell r="I186" t="str">
            <v>C.MEN</v>
          </cell>
          <cell r="J186">
            <v>4</v>
          </cell>
          <cell r="K186" t="str">
            <v>333 LHP</v>
          </cell>
          <cell r="L186">
            <v>40000000</v>
          </cell>
          <cell r="M186">
            <v>400000</v>
          </cell>
          <cell r="N186">
            <v>200000</v>
          </cell>
          <cell r="P186">
            <v>600000</v>
          </cell>
          <cell r="S186">
            <v>42000000</v>
          </cell>
          <cell r="T186">
            <v>1</v>
          </cell>
          <cell r="U186">
            <v>420000</v>
          </cell>
          <cell r="V186">
            <v>0.5</v>
          </cell>
          <cell r="W186">
            <v>210000</v>
          </cell>
        </row>
        <row r="187">
          <cell r="D187" t="e">
            <v>#N/A</v>
          </cell>
          <cell r="E187" t="str">
            <v>Bán Quần áo</v>
          </cell>
        </row>
        <row r="188">
          <cell r="D188" t="str">
            <v>4100646394</v>
          </cell>
          <cell r="E188" t="str">
            <v>Nguyễn Thị Bích Phượng</v>
          </cell>
          <cell r="F188" t="str">
            <v>15A Nguyễn Công Trứ</v>
          </cell>
          <cell r="G188" t="str">
            <v>Bán Quần áo</v>
          </cell>
          <cell r="H188" t="str">
            <v>0795753737</v>
          </cell>
          <cell r="I188" t="str">
            <v>Phượng Khanh</v>
          </cell>
          <cell r="J188">
            <v>1</v>
          </cell>
          <cell r="K188" t="str">
            <v>15A-NCT</v>
          </cell>
          <cell r="L188">
            <v>92600000</v>
          </cell>
          <cell r="M188">
            <v>926000</v>
          </cell>
          <cell r="N188">
            <v>463000</v>
          </cell>
          <cell r="P188">
            <v>1389000</v>
          </cell>
          <cell r="Q188">
            <v>2702528.3</v>
          </cell>
          <cell r="R188">
            <v>0</v>
          </cell>
          <cell r="S188">
            <v>97500000</v>
          </cell>
          <cell r="T188">
            <v>1</v>
          </cell>
          <cell r="U188">
            <v>975000</v>
          </cell>
          <cell r="V188">
            <v>0.5</v>
          </cell>
          <cell r="W188">
            <v>487500</v>
          </cell>
        </row>
        <row r="189">
          <cell r="D189" t="str">
            <v>4100889848</v>
          </cell>
          <cell r="E189" t="str">
            <v>Hồ T Hoa Liên</v>
          </cell>
          <cell r="F189" t="str">
            <v>40 Trần Phú</v>
          </cell>
          <cell r="G189" t="str">
            <v>Bán Quần áo</v>
          </cell>
          <cell r="H189" t="str">
            <v>0935699990</v>
          </cell>
          <cell r="I189" t="str">
            <v>Shop Gia Hân</v>
          </cell>
          <cell r="J189">
            <v>1</v>
          </cell>
          <cell r="K189" t="str">
            <v>40-TP</v>
          </cell>
          <cell r="L189">
            <v>51749999.999999993</v>
          </cell>
          <cell r="M189">
            <v>517500</v>
          </cell>
          <cell r="N189">
            <v>258800</v>
          </cell>
          <cell r="P189">
            <v>776300</v>
          </cell>
          <cell r="S189">
            <v>52000000</v>
          </cell>
          <cell r="T189">
            <v>1</v>
          </cell>
          <cell r="U189">
            <v>520000</v>
          </cell>
          <cell r="V189">
            <v>0.5</v>
          </cell>
          <cell r="W189">
            <v>260000</v>
          </cell>
        </row>
        <row r="190">
          <cell r="D190" t="str">
            <v>4100208954</v>
          </cell>
          <cell r="E190" t="str">
            <v>Phạm Đình Việt</v>
          </cell>
          <cell r="F190" t="str">
            <v>336 Lê Hồng Phong</v>
          </cell>
          <cell r="G190" t="str">
            <v>Bán Quần áo</v>
          </cell>
          <cell r="H190">
            <v>982822235</v>
          </cell>
          <cell r="I190" t="str">
            <v>Thời Trang</v>
          </cell>
          <cell r="J190">
            <v>3</v>
          </cell>
          <cell r="K190" t="str">
            <v>336 LHP</v>
          </cell>
          <cell r="L190">
            <v>50000000</v>
          </cell>
          <cell r="M190">
            <v>500000</v>
          </cell>
          <cell r="N190">
            <v>250000</v>
          </cell>
          <cell r="P190">
            <v>750000</v>
          </cell>
          <cell r="S190">
            <v>52500000</v>
          </cell>
          <cell r="T190">
            <v>1</v>
          </cell>
          <cell r="U190">
            <v>525000</v>
          </cell>
          <cell r="V190">
            <v>0.5</v>
          </cell>
          <cell r="W190">
            <v>262500</v>
          </cell>
        </row>
        <row r="191">
          <cell r="D191" t="str">
            <v>4101451535</v>
          </cell>
          <cell r="E191" t="str">
            <v>Bùi Thị Duyên</v>
          </cell>
          <cell r="F191" t="str">
            <v>671 Trần Hưng Đạo</v>
          </cell>
          <cell r="G191" t="str">
            <v>Bán Quần áo</v>
          </cell>
          <cell r="H191">
            <v>909863384</v>
          </cell>
          <cell r="I191" t="str">
            <v>Gia Bảo</v>
          </cell>
          <cell r="J191">
            <v>5</v>
          </cell>
          <cell r="K191" t="str">
            <v>671 THĐ</v>
          </cell>
          <cell r="L191">
            <v>66150000</v>
          </cell>
          <cell r="M191">
            <v>661500</v>
          </cell>
          <cell r="N191">
            <v>330800</v>
          </cell>
          <cell r="P191">
            <v>992300</v>
          </cell>
          <cell r="Q191">
            <v>1044552</v>
          </cell>
          <cell r="R191">
            <v>0</v>
          </cell>
          <cell r="S191">
            <v>70000000</v>
          </cell>
          <cell r="T191">
            <v>1</v>
          </cell>
          <cell r="U191">
            <v>700000</v>
          </cell>
          <cell r="V191">
            <v>0.5</v>
          </cell>
          <cell r="W191">
            <v>350000</v>
          </cell>
        </row>
        <row r="192">
          <cell r="D192" t="str">
            <v>4101474363</v>
          </cell>
          <cell r="E192" t="str">
            <v>Đỗ Thị Kim Liên</v>
          </cell>
          <cell r="F192" t="str">
            <v>45 Lý Thường Kiệt</v>
          </cell>
          <cell r="G192" t="str">
            <v>Bán Quần áo</v>
          </cell>
          <cell r="H192">
            <v>945251123</v>
          </cell>
          <cell r="I192" t="str">
            <v>A Máo</v>
          </cell>
          <cell r="J192">
            <v>3</v>
          </cell>
          <cell r="K192" t="str">
            <v>45 LTK</v>
          </cell>
          <cell r="L192">
            <v>34150000</v>
          </cell>
          <cell r="M192">
            <v>341500</v>
          </cell>
          <cell r="N192">
            <v>170800</v>
          </cell>
          <cell r="P192">
            <v>512300</v>
          </cell>
          <cell r="Q192">
            <v>586300</v>
          </cell>
          <cell r="R192">
            <v>2211000</v>
          </cell>
          <cell r="S192">
            <v>36000000</v>
          </cell>
          <cell r="T192">
            <v>1</v>
          </cell>
          <cell r="U192">
            <v>360000</v>
          </cell>
          <cell r="V192">
            <v>0.5</v>
          </cell>
          <cell r="W192">
            <v>180000</v>
          </cell>
        </row>
        <row r="193">
          <cell r="D193" t="str">
            <v>4101435815</v>
          </cell>
          <cell r="E193" t="str">
            <v>Nguyễn Chí Hùng</v>
          </cell>
          <cell r="F193" t="str">
            <v>86 Trần Phú</v>
          </cell>
          <cell r="G193" t="str">
            <v>Bán Quần áo</v>
          </cell>
          <cell r="H193">
            <v>907752495</v>
          </cell>
          <cell r="I193" t="str">
            <v>Bụi</v>
          </cell>
          <cell r="J193">
            <v>2</v>
          </cell>
          <cell r="K193" t="str">
            <v>86 TP</v>
          </cell>
          <cell r="L193">
            <v>78500000</v>
          </cell>
          <cell r="M193">
            <v>785000</v>
          </cell>
          <cell r="N193">
            <v>392500</v>
          </cell>
          <cell r="P193">
            <v>1177500</v>
          </cell>
          <cell r="S193">
            <v>82500000</v>
          </cell>
          <cell r="T193">
            <v>1</v>
          </cell>
          <cell r="U193">
            <v>825000</v>
          </cell>
          <cell r="V193">
            <v>0.5</v>
          </cell>
          <cell r="W193">
            <v>412500</v>
          </cell>
        </row>
        <row r="194">
          <cell r="D194" t="str">
            <v>8007423880</v>
          </cell>
          <cell r="E194" t="str">
            <v>Nguyễn Thị Thanh Tuyền</v>
          </cell>
          <cell r="F194" t="str">
            <v>561-563 Trần Hưng Đạo</v>
          </cell>
          <cell r="G194" t="str">
            <v>Bán Quần áo</v>
          </cell>
          <cell r="H194">
            <v>918070078</v>
          </cell>
          <cell r="I194" t="str">
            <v>OWEN</v>
          </cell>
          <cell r="J194">
            <v>4</v>
          </cell>
          <cell r="K194" t="str">
            <v>561-563 THĐạo</v>
          </cell>
          <cell r="L194">
            <v>95200000</v>
          </cell>
          <cell r="M194">
            <v>952000</v>
          </cell>
          <cell r="N194">
            <v>476000</v>
          </cell>
          <cell r="P194">
            <v>1428000</v>
          </cell>
          <cell r="S194">
            <v>100000000</v>
          </cell>
          <cell r="T194">
            <v>1</v>
          </cell>
          <cell r="U194">
            <v>1000000</v>
          </cell>
          <cell r="V194">
            <v>0.5</v>
          </cell>
          <cell r="W194">
            <v>500000</v>
          </cell>
        </row>
        <row r="195">
          <cell r="D195" t="str">
            <v>8346127300</v>
          </cell>
          <cell r="E195" t="str">
            <v>Phạm duy Thọ</v>
          </cell>
          <cell r="F195" t="str">
            <v>332 Lê Hồng Phong</v>
          </cell>
          <cell r="G195" t="str">
            <v>Bán Quần áo</v>
          </cell>
          <cell r="H195">
            <v>1254874424</v>
          </cell>
          <cell r="I195" t="str">
            <v>RO BIN</v>
          </cell>
          <cell r="J195">
            <v>3</v>
          </cell>
          <cell r="K195" t="str">
            <v>332 LHPhong</v>
          </cell>
          <cell r="L195">
            <v>31750000</v>
          </cell>
          <cell r="M195">
            <v>317500</v>
          </cell>
          <cell r="N195">
            <v>158800</v>
          </cell>
          <cell r="P195">
            <v>476300</v>
          </cell>
          <cell r="S195">
            <v>34000000</v>
          </cell>
          <cell r="T195">
            <v>1</v>
          </cell>
          <cell r="U195">
            <v>340000</v>
          </cell>
          <cell r="V195">
            <v>0.5</v>
          </cell>
          <cell r="W195">
            <v>170000</v>
          </cell>
        </row>
        <row r="196">
          <cell r="D196" t="str">
            <v>0312038626</v>
          </cell>
          <cell r="E196" t="str">
            <v>Trương Hà Yến Ny</v>
          </cell>
          <cell r="F196" t="str">
            <v>18 Trần Phú</v>
          </cell>
          <cell r="G196" t="str">
            <v>Bán Quần áo</v>
          </cell>
          <cell r="H196">
            <v>901306637</v>
          </cell>
          <cell r="I196" t="str">
            <v>NaNy</v>
          </cell>
          <cell r="J196">
            <v>1</v>
          </cell>
          <cell r="K196" t="str">
            <v>18 TP</v>
          </cell>
          <cell r="L196">
            <v>52899999.999999993</v>
          </cell>
          <cell r="M196">
            <v>529000</v>
          </cell>
          <cell r="N196">
            <v>264500</v>
          </cell>
          <cell r="P196">
            <v>793500</v>
          </cell>
          <cell r="S196">
            <v>56000000</v>
          </cell>
          <cell r="T196">
            <v>1</v>
          </cell>
          <cell r="U196">
            <v>560000</v>
          </cell>
          <cell r="V196">
            <v>0.5</v>
          </cell>
          <cell r="W196">
            <v>280000</v>
          </cell>
        </row>
        <row r="197">
          <cell r="D197" t="str">
            <v>8206920559</v>
          </cell>
          <cell r="E197" t="str">
            <v>Lý Thị Phương Nhơn</v>
          </cell>
          <cell r="F197" t="str">
            <v>59 Lý Thường Kiệt</v>
          </cell>
          <cell r="G197" t="str">
            <v>Bán Quần áo</v>
          </cell>
          <cell r="H197">
            <v>905944450</v>
          </cell>
          <cell r="I197" t="str">
            <v>Shop GuCi</v>
          </cell>
          <cell r="J197">
            <v>3</v>
          </cell>
          <cell r="K197" t="str">
            <v>59 LTK</v>
          </cell>
          <cell r="L197">
            <v>20700000</v>
          </cell>
          <cell r="M197">
            <v>207000</v>
          </cell>
          <cell r="N197">
            <v>103500</v>
          </cell>
          <cell r="P197">
            <v>310500</v>
          </cell>
          <cell r="S197">
            <v>22000000</v>
          </cell>
          <cell r="T197">
            <v>1</v>
          </cell>
          <cell r="U197">
            <v>220000</v>
          </cell>
          <cell r="V197">
            <v>0.5</v>
          </cell>
          <cell r="W197">
            <v>110000</v>
          </cell>
        </row>
        <row r="198">
          <cell r="D198" t="str">
            <v>4101582993</v>
          </cell>
          <cell r="E198" t="str">
            <v>Nguyễn Văn Thân</v>
          </cell>
          <cell r="F198" t="str">
            <v>733 Trần Hưng Đạo</v>
          </cell>
          <cell r="G198" t="str">
            <v>Bán Quần áo</v>
          </cell>
          <cell r="H198">
            <v>393273334</v>
          </cell>
          <cell r="J198">
            <v>5</v>
          </cell>
          <cell r="K198" t="str">
            <v>733 THĐ</v>
          </cell>
          <cell r="L198">
            <v>29899999.999999996</v>
          </cell>
          <cell r="M198">
            <v>299000</v>
          </cell>
          <cell r="N198">
            <v>149500</v>
          </cell>
          <cell r="P198">
            <v>448500</v>
          </cell>
          <cell r="Q198">
            <v>396194.3</v>
          </cell>
          <cell r="R198">
            <v>0</v>
          </cell>
          <cell r="S198">
            <v>31400000</v>
          </cell>
          <cell r="T198">
            <v>1</v>
          </cell>
          <cell r="U198">
            <v>314000</v>
          </cell>
          <cell r="V198">
            <v>0.5</v>
          </cell>
          <cell r="W198">
            <v>157000</v>
          </cell>
        </row>
        <row r="199">
          <cell r="D199" t="str">
            <v>4101578387</v>
          </cell>
          <cell r="E199" t="str">
            <v>Hồ Như Thủy</v>
          </cell>
          <cell r="F199" t="str">
            <v>110 Nguyễn Thái Học</v>
          </cell>
          <cell r="G199" t="str">
            <v>Bán Quần áo</v>
          </cell>
          <cell r="H199">
            <v>905772328</v>
          </cell>
          <cell r="I199" t="str">
            <v>Thuận Thủy</v>
          </cell>
          <cell r="J199">
            <v>7</v>
          </cell>
          <cell r="K199" t="str">
            <v>110 NTH</v>
          </cell>
          <cell r="L199">
            <v>184000000</v>
          </cell>
          <cell r="M199">
            <v>1840000</v>
          </cell>
          <cell r="N199">
            <v>920000</v>
          </cell>
          <cell r="P199">
            <v>2760000</v>
          </cell>
          <cell r="Q199">
            <v>5330.9</v>
          </cell>
          <cell r="R199">
            <v>0</v>
          </cell>
          <cell r="S199">
            <v>188000000</v>
          </cell>
          <cell r="T199">
            <v>1</v>
          </cell>
          <cell r="U199">
            <v>1880000</v>
          </cell>
          <cell r="V199">
            <v>0.5</v>
          </cell>
          <cell r="W199">
            <v>940000</v>
          </cell>
        </row>
        <row r="200">
          <cell r="D200" t="str">
            <v>8331805578</v>
          </cell>
          <cell r="E200" t="str">
            <v>Nguyễn Phương Duyên</v>
          </cell>
          <cell r="F200" t="str">
            <v>82A Trần Phú</v>
          </cell>
          <cell r="G200" t="str">
            <v>Bán Quần áo</v>
          </cell>
          <cell r="H200" t="str">
            <v>0905655393</v>
          </cell>
          <cell r="I200" t="str">
            <v>ANGEL BOHO VINTAGE</v>
          </cell>
          <cell r="J200">
            <v>2</v>
          </cell>
          <cell r="K200" t="str">
            <v>82A TP</v>
          </cell>
          <cell r="L200">
            <v>11500000</v>
          </cell>
          <cell r="M200">
            <v>115000</v>
          </cell>
          <cell r="N200">
            <v>57500</v>
          </cell>
          <cell r="P200">
            <v>172500</v>
          </cell>
          <cell r="S200">
            <v>14000000</v>
          </cell>
          <cell r="T200">
            <v>1</v>
          </cell>
          <cell r="U200">
            <v>140000</v>
          </cell>
          <cell r="V200">
            <v>0.5</v>
          </cell>
          <cell r="W200">
            <v>70000</v>
          </cell>
        </row>
        <row r="201">
          <cell r="D201" t="str">
            <v>8071094418</v>
          </cell>
          <cell r="E201" t="str">
            <v>Huỳnh Văn Sĩ</v>
          </cell>
          <cell r="F201" t="str">
            <v>T29 KV 6</v>
          </cell>
          <cell r="G201" t="str">
            <v>Bán Quần áo</v>
          </cell>
          <cell r="H201">
            <v>977907999</v>
          </cell>
          <cell r="I201" t="str">
            <v>Bin Kon</v>
          </cell>
          <cell r="J201">
            <v>6</v>
          </cell>
          <cell r="K201" t="str">
            <v>T29 KV 6</v>
          </cell>
          <cell r="L201">
            <v>9660000</v>
          </cell>
          <cell r="M201">
            <v>96600</v>
          </cell>
          <cell r="N201">
            <v>48300</v>
          </cell>
          <cell r="P201">
            <v>144900</v>
          </cell>
          <cell r="S201">
            <v>14000000</v>
          </cell>
          <cell r="T201">
            <v>1</v>
          </cell>
          <cell r="U201">
            <v>140000</v>
          </cell>
          <cell r="V201">
            <v>0.5</v>
          </cell>
          <cell r="W201">
            <v>70000</v>
          </cell>
        </row>
        <row r="202">
          <cell r="D202" t="str">
            <v>4100659523</v>
          </cell>
          <cell r="E202" t="str">
            <v>Nguyễn Thị Thế Nga</v>
          </cell>
          <cell r="F202" t="str">
            <v>48 Phạm Ngũ Lão</v>
          </cell>
          <cell r="G202" t="str">
            <v>Bán Quần áo</v>
          </cell>
          <cell r="H202">
            <v>382756925</v>
          </cell>
          <cell r="J202">
            <v>8</v>
          </cell>
          <cell r="K202" t="str">
            <v>48 PNLão</v>
          </cell>
          <cell r="L202">
            <v>11500000</v>
          </cell>
          <cell r="M202">
            <v>115000</v>
          </cell>
          <cell r="N202">
            <v>57500</v>
          </cell>
          <cell r="P202">
            <v>172500</v>
          </cell>
          <cell r="S202">
            <v>14000000</v>
          </cell>
          <cell r="T202">
            <v>1</v>
          </cell>
          <cell r="U202">
            <v>140000</v>
          </cell>
          <cell r="V202">
            <v>0.5</v>
          </cell>
          <cell r="W202">
            <v>70000</v>
          </cell>
        </row>
        <row r="203">
          <cell r="D203" t="str">
            <v>4101494987</v>
          </cell>
          <cell r="E203" t="str">
            <v>Lê Thị Ái Nghĩa</v>
          </cell>
          <cell r="F203" t="str">
            <v>22 Trần Phú</v>
          </cell>
          <cell r="G203" t="str">
            <v>Bán Quần áo</v>
          </cell>
          <cell r="H203" t="str">
            <v>0984241013</v>
          </cell>
          <cell r="J203">
            <v>1</v>
          </cell>
          <cell r="K203" t="str">
            <v>22 Trần Phú</v>
          </cell>
          <cell r="L203">
            <v>31739999.999999996</v>
          </cell>
          <cell r="M203">
            <v>317400</v>
          </cell>
          <cell r="N203">
            <v>158700</v>
          </cell>
          <cell r="P203">
            <v>476100</v>
          </cell>
          <cell r="Q203">
            <v>426424.9</v>
          </cell>
          <cell r="R203">
            <v>0</v>
          </cell>
          <cell r="S203">
            <v>34000000</v>
          </cell>
          <cell r="T203">
            <v>1</v>
          </cell>
          <cell r="U203">
            <v>340000</v>
          </cell>
          <cell r="V203">
            <v>0.5</v>
          </cell>
          <cell r="W203">
            <v>170000</v>
          </cell>
        </row>
        <row r="204">
          <cell r="D204" t="str">
            <v>8279378257</v>
          </cell>
          <cell r="E204" t="str">
            <v>Nguyễn Thị Như Thủy</v>
          </cell>
          <cell r="F204" t="str">
            <v>515 Trần Hưng Đạo</v>
          </cell>
          <cell r="G204" t="str">
            <v>Bán Quần áo</v>
          </cell>
          <cell r="H204" t="str">
            <v>0888912020</v>
          </cell>
          <cell r="J204">
            <v>3</v>
          </cell>
          <cell r="K204" t="str">
            <v>515 THĐạo</v>
          </cell>
          <cell r="L204">
            <v>17250000</v>
          </cell>
          <cell r="M204">
            <v>172500</v>
          </cell>
          <cell r="N204">
            <v>86300</v>
          </cell>
          <cell r="P204">
            <v>258800</v>
          </cell>
          <cell r="S204">
            <v>20000000</v>
          </cell>
          <cell r="T204">
            <v>1</v>
          </cell>
          <cell r="U204">
            <v>200000</v>
          </cell>
          <cell r="V204">
            <v>0.5</v>
          </cell>
          <cell r="W204">
            <v>100000</v>
          </cell>
        </row>
        <row r="205">
          <cell r="D205" t="str">
            <v>8517632433</v>
          </cell>
          <cell r="E205" t="str">
            <v>Trương Thị Thắm</v>
          </cell>
          <cell r="F205" t="str">
            <v>96 Nguyễn Thái Học</v>
          </cell>
          <cell r="G205" t="str">
            <v>Bán Quần áo</v>
          </cell>
          <cell r="H205" t="str">
            <v>0779111146</v>
          </cell>
          <cell r="J205">
            <v>7</v>
          </cell>
          <cell r="K205" t="str">
            <v>96 NTH</v>
          </cell>
          <cell r="L205">
            <v>11500000</v>
          </cell>
          <cell r="M205">
            <v>115000</v>
          </cell>
          <cell r="N205">
            <v>57500</v>
          </cell>
          <cell r="P205">
            <v>172500</v>
          </cell>
          <cell r="Q205">
            <v>20702</v>
          </cell>
          <cell r="R205">
            <v>0</v>
          </cell>
          <cell r="S205">
            <v>14000000</v>
          </cell>
          <cell r="T205">
            <v>1</v>
          </cell>
          <cell r="U205">
            <v>140000</v>
          </cell>
          <cell r="V205">
            <v>0.5</v>
          </cell>
          <cell r="W205">
            <v>70000</v>
          </cell>
        </row>
        <row r="206">
          <cell r="D206" t="str">
            <v>8107008849</v>
          </cell>
          <cell r="E206" t="str">
            <v>Đàm Nguyễn Minh Tâm</v>
          </cell>
          <cell r="F206" t="str">
            <v>535 Trần Hưng Đạo</v>
          </cell>
          <cell r="G206" t="str">
            <v>Bán Quần áo</v>
          </cell>
          <cell r="H206" t="str">
            <v>0905668548</v>
          </cell>
          <cell r="J206">
            <v>3</v>
          </cell>
          <cell r="K206" t="str">
            <v>535 THĐ</v>
          </cell>
          <cell r="L206">
            <v>82800000</v>
          </cell>
          <cell r="M206">
            <v>828000</v>
          </cell>
          <cell r="N206">
            <v>414000</v>
          </cell>
          <cell r="P206">
            <v>1242000</v>
          </cell>
          <cell r="S206">
            <v>87000000</v>
          </cell>
          <cell r="T206">
            <v>1</v>
          </cell>
          <cell r="U206">
            <v>870000</v>
          </cell>
          <cell r="V206">
            <v>0.5</v>
          </cell>
          <cell r="W206">
            <v>435000</v>
          </cell>
        </row>
        <row r="207">
          <cell r="D207" t="str">
            <v>0308100416</v>
          </cell>
          <cell r="E207" t="str">
            <v>Nguyễn Thị Nguyệt Nga</v>
          </cell>
          <cell r="F207" t="str">
            <v>15 Lý Thường Kiệt</v>
          </cell>
          <cell r="G207" t="str">
            <v>Bán Quần áo</v>
          </cell>
          <cell r="H207" t="e">
            <v>#N/A</v>
          </cell>
          <cell r="J207">
            <v>3</v>
          </cell>
          <cell r="K207" t="str">
            <v>15 LTK</v>
          </cell>
          <cell r="L207">
            <v>13799999.999999998</v>
          </cell>
          <cell r="M207">
            <v>138000</v>
          </cell>
          <cell r="N207">
            <v>69000</v>
          </cell>
          <cell r="P207">
            <v>207000</v>
          </cell>
          <cell r="S207">
            <v>15000000</v>
          </cell>
          <cell r="T207">
            <v>1</v>
          </cell>
          <cell r="U207">
            <v>150000</v>
          </cell>
          <cell r="V207">
            <v>0.5</v>
          </cell>
          <cell r="W207">
            <v>75000</v>
          </cell>
        </row>
        <row r="208">
          <cell r="D208" t="str">
            <v>8009533511</v>
          </cell>
          <cell r="E208" t="str">
            <v>Võ Xuân Vinh</v>
          </cell>
          <cell r="F208" t="str">
            <v>233 Lê Hồng Phong</v>
          </cell>
          <cell r="G208" t="str">
            <v>Bán Quần áo</v>
          </cell>
          <cell r="H208" t="str">
            <v>0907320686</v>
          </cell>
          <cell r="J208">
            <v>3</v>
          </cell>
          <cell r="K208" t="str">
            <v>233 LHP</v>
          </cell>
          <cell r="L208">
            <v>28749999.999999996</v>
          </cell>
          <cell r="M208">
            <v>287500</v>
          </cell>
          <cell r="N208">
            <v>143800</v>
          </cell>
          <cell r="P208">
            <v>431300</v>
          </cell>
          <cell r="Q208">
            <v>2718600</v>
          </cell>
          <cell r="R208">
            <v>7616000</v>
          </cell>
          <cell r="S208">
            <v>30100000</v>
          </cell>
          <cell r="T208">
            <v>1</v>
          </cell>
          <cell r="U208">
            <v>301000</v>
          </cell>
          <cell r="V208">
            <v>0.5</v>
          </cell>
          <cell r="W208">
            <v>150500</v>
          </cell>
        </row>
        <row r="209">
          <cell r="D209" t="str">
            <v>8793186918-001</v>
          </cell>
          <cell r="E209" t="str">
            <v>Nguyễn Thị Thu Hương</v>
          </cell>
          <cell r="F209" t="str">
            <v>667 Trần Hưng Đạo</v>
          </cell>
          <cell r="G209" t="str">
            <v>Bán Quần áo</v>
          </cell>
          <cell r="H209" t="str">
            <v>0386882617</v>
          </cell>
          <cell r="I209" t="str">
            <v>VIỆT TIẾN</v>
          </cell>
          <cell r="J209">
            <v>5</v>
          </cell>
          <cell r="K209" t="str">
            <v>667 THD</v>
          </cell>
          <cell r="L209">
            <v>65000000</v>
          </cell>
          <cell r="M209">
            <v>650000</v>
          </cell>
          <cell r="N209">
            <v>325000</v>
          </cell>
          <cell r="P209">
            <v>975000</v>
          </cell>
          <cell r="S209">
            <v>50000000</v>
          </cell>
          <cell r="T209">
            <v>1</v>
          </cell>
          <cell r="U209">
            <v>500000</v>
          </cell>
          <cell r="V209">
            <v>0.5</v>
          </cell>
          <cell r="W209">
            <v>250000</v>
          </cell>
        </row>
        <row r="210">
          <cell r="D210" t="str">
            <v>4100197999</v>
          </cell>
          <cell r="E210" t="str">
            <v>Tạ Văn Vạn</v>
          </cell>
          <cell r="F210" t="str">
            <v>318 Phan Bội Châu</v>
          </cell>
          <cell r="G210" t="str">
            <v>Bán Quần áo</v>
          </cell>
          <cell r="H210" t="str">
            <v>0987120660</v>
          </cell>
          <cell r="I210" t="str">
            <v>PHƯỢNG LIÊN</v>
          </cell>
          <cell r="J210">
            <v>3</v>
          </cell>
          <cell r="K210" t="str">
            <v>318 PBC</v>
          </cell>
          <cell r="L210">
            <v>65000000</v>
          </cell>
          <cell r="M210">
            <v>650000</v>
          </cell>
          <cell r="N210">
            <v>325000</v>
          </cell>
          <cell r="P210">
            <v>975000</v>
          </cell>
          <cell r="S210">
            <v>65000000</v>
          </cell>
          <cell r="T210">
            <v>1</v>
          </cell>
          <cell r="U210">
            <v>650000</v>
          </cell>
          <cell r="V210">
            <v>0.5</v>
          </cell>
          <cell r="W210">
            <v>325000</v>
          </cell>
        </row>
        <row r="211">
          <cell r="D211" t="str">
            <v>8032129353-001</v>
          </cell>
          <cell r="E211" t="str">
            <v>Nguyễn Quý Hưng</v>
          </cell>
          <cell r="F211" t="str">
            <v>74 Mai Xuân Thưởng</v>
          </cell>
          <cell r="G211" t="str">
            <v>Bán Quần áo</v>
          </cell>
          <cell r="H211">
            <v>912052448</v>
          </cell>
          <cell r="I211" t="str">
            <v>SHOP BABY TIỂU BỐI</v>
          </cell>
          <cell r="J211">
            <v>2</v>
          </cell>
          <cell r="K211" t="str">
            <v>74 MXT</v>
          </cell>
          <cell r="L211">
            <v>20000000</v>
          </cell>
          <cell r="M211">
            <v>200000</v>
          </cell>
          <cell r="N211">
            <v>100000</v>
          </cell>
          <cell r="P211">
            <v>300000</v>
          </cell>
          <cell r="S211">
            <v>21000000</v>
          </cell>
          <cell r="T211">
            <v>1</v>
          </cell>
          <cell r="U211">
            <v>210000</v>
          </cell>
          <cell r="V211">
            <v>0.5</v>
          </cell>
          <cell r="W211">
            <v>105000</v>
          </cell>
        </row>
        <row r="212">
          <cell r="D212" t="str">
            <v>8090436064-001</v>
          </cell>
          <cell r="E212" t="str">
            <v>Đoàn Thị Thu Diễm</v>
          </cell>
          <cell r="F212" t="str">
            <v>667/5 Trần Hưng Đạo</v>
          </cell>
          <cell r="G212" t="str">
            <v>Bán Quần áo</v>
          </cell>
          <cell r="H212" t="str">
            <v>0901972231</v>
          </cell>
          <cell r="J212">
            <v>5</v>
          </cell>
          <cell r="K212" t="str">
            <v>667/5 THD</v>
          </cell>
          <cell r="L212">
            <v>12000000</v>
          </cell>
          <cell r="M212">
            <v>120000</v>
          </cell>
          <cell r="N212">
            <v>60000</v>
          </cell>
          <cell r="P212">
            <v>180000</v>
          </cell>
          <cell r="S212">
            <v>14000000</v>
          </cell>
          <cell r="T212">
            <v>1</v>
          </cell>
          <cell r="U212">
            <v>140000</v>
          </cell>
          <cell r="V212">
            <v>0.5</v>
          </cell>
          <cell r="W212">
            <v>70000</v>
          </cell>
        </row>
        <row r="213">
          <cell r="D213" t="str">
            <v>8083409694</v>
          </cell>
          <cell r="E213" t="str">
            <v>Hoàng Thị Thanh Thúy</v>
          </cell>
          <cell r="F213" t="str">
            <v>70 Trần Phú</v>
          </cell>
          <cell r="G213" t="str">
            <v>Bán Quần áo</v>
          </cell>
          <cell r="J213">
            <v>2</v>
          </cell>
          <cell r="K213" t="str">
            <v>70 TP</v>
          </cell>
          <cell r="L213">
            <v>12550000</v>
          </cell>
          <cell r="M213">
            <v>125500</v>
          </cell>
          <cell r="N213">
            <v>62800</v>
          </cell>
          <cell r="P213">
            <v>188300</v>
          </cell>
          <cell r="S213">
            <v>14000000</v>
          </cell>
          <cell r="T213">
            <v>1</v>
          </cell>
          <cell r="U213">
            <v>140000</v>
          </cell>
          <cell r="V213">
            <v>0.5</v>
          </cell>
          <cell r="W213">
            <v>70000</v>
          </cell>
        </row>
        <row r="214">
          <cell r="D214" t="str">
            <v>8380453671-001</v>
          </cell>
          <cell r="E214" t="str">
            <v>Võ Hoàng Nhân</v>
          </cell>
          <cell r="F214" t="str">
            <v>42 Nguyễn Tất Thành</v>
          </cell>
          <cell r="G214" t="str">
            <v>Bán Quần áo</v>
          </cell>
          <cell r="H214" t="str">
            <v>0935645638</v>
          </cell>
          <cell r="I214" t="str">
            <v>ABI LUXURY</v>
          </cell>
          <cell r="J214">
            <v>6</v>
          </cell>
          <cell r="K214" t="str">
            <v>42 NTT</v>
          </cell>
          <cell r="L214">
            <v>20000000</v>
          </cell>
          <cell r="M214">
            <v>200000</v>
          </cell>
          <cell r="N214">
            <v>100000</v>
          </cell>
          <cell r="P214">
            <v>300000</v>
          </cell>
          <cell r="S214">
            <v>21000000</v>
          </cell>
          <cell r="T214">
            <v>1</v>
          </cell>
          <cell r="U214">
            <v>210000</v>
          </cell>
          <cell r="V214">
            <v>0.5</v>
          </cell>
          <cell r="W214">
            <v>105000</v>
          </cell>
        </row>
        <row r="215">
          <cell r="D215" t="str">
            <v>8234497335</v>
          </cell>
          <cell r="E215" t="str">
            <v>Phan Thành Huy</v>
          </cell>
          <cell r="F215" t="str">
            <v>58 Trần Phú</v>
          </cell>
          <cell r="G215" t="str">
            <v>Bán Quần áo</v>
          </cell>
          <cell r="H215" t="str">
            <v>0972757505</v>
          </cell>
          <cell r="J215">
            <v>1</v>
          </cell>
          <cell r="K215" t="str">
            <v>58 TP</v>
          </cell>
          <cell r="L215">
            <v>17000000</v>
          </cell>
          <cell r="M215">
            <v>170000</v>
          </cell>
          <cell r="N215">
            <v>85000</v>
          </cell>
          <cell r="P215">
            <v>255000</v>
          </cell>
          <cell r="Q215">
            <v>8133.3</v>
          </cell>
          <cell r="R215">
            <v>0</v>
          </cell>
          <cell r="S215">
            <v>18000000</v>
          </cell>
          <cell r="T215">
            <v>1</v>
          </cell>
          <cell r="U215">
            <v>180000</v>
          </cell>
          <cell r="V215">
            <v>0.5</v>
          </cell>
          <cell r="W215">
            <v>90000</v>
          </cell>
        </row>
        <row r="216">
          <cell r="D216" t="str">
            <v>8339534961-001</v>
          </cell>
          <cell r="E216" t="str">
            <v>Nguyễn Thị Lợi</v>
          </cell>
          <cell r="F216" t="str">
            <v>733 Trần Hưng Đạo</v>
          </cell>
          <cell r="G216" t="str">
            <v>Bán Quần áo</v>
          </cell>
          <cell r="H216">
            <v>942668639</v>
          </cell>
          <cell r="I216" t="str">
            <v>ADAM STORE</v>
          </cell>
          <cell r="J216">
            <v>5</v>
          </cell>
          <cell r="K216" t="str">
            <v>753 THD</v>
          </cell>
          <cell r="L216">
            <v>30000000</v>
          </cell>
          <cell r="M216">
            <v>300000</v>
          </cell>
          <cell r="N216">
            <v>150000</v>
          </cell>
          <cell r="P216">
            <v>450000</v>
          </cell>
          <cell r="Q216">
            <v>801326.7</v>
          </cell>
          <cell r="R216">
            <v>0</v>
          </cell>
          <cell r="S216">
            <v>30000000</v>
          </cell>
          <cell r="T216">
            <v>1</v>
          </cell>
          <cell r="U216">
            <v>300000</v>
          </cell>
          <cell r="V216">
            <v>0.5</v>
          </cell>
          <cell r="W216">
            <v>150000</v>
          </cell>
        </row>
        <row r="217">
          <cell r="D217" t="str">
            <v>4101523966</v>
          </cell>
          <cell r="E217" t="str">
            <v>Nguyễn Văn Lợi</v>
          </cell>
          <cell r="F217" t="str">
            <v>709 Trần Hưng Đạo</v>
          </cell>
          <cell r="G217" t="str">
            <v>Bán Quần áo</v>
          </cell>
          <cell r="H217" t="str">
            <v>0989318338</v>
          </cell>
          <cell r="I217" t="str">
            <v>XMEN</v>
          </cell>
          <cell r="J217">
            <v>5</v>
          </cell>
          <cell r="K217" t="str">
            <v>709 THD</v>
          </cell>
          <cell r="S217">
            <v>43000000</v>
          </cell>
          <cell r="T217">
            <v>1</v>
          </cell>
          <cell r="U217">
            <v>430000</v>
          </cell>
          <cell r="V217">
            <v>0.5</v>
          </cell>
          <cell r="W217">
            <v>215000</v>
          </cell>
        </row>
        <row r="218">
          <cell r="D218" t="e">
            <v>#N/A</v>
          </cell>
          <cell r="E218" t="str">
            <v>Nguyễn Xuân Thu</v>
          </cell>
          <cell r="F218" t="str">
            <v>86A Trần Phú</v>
          </cell>
          <cell r="G218" t="str">
            <v>Bán Quần áo</v>
          </cell>
          <cell r="H218" t="str">
            <v>0903503556</v>
          </cell>
          <cell r="I218" t="str">
            <v>ĐẦM BẦU THU NGUYỄN</v>
          </cell>
          <cell r="J218">
            <v>2</v>
          </cell>
          <cell r="K218" t="str">
            <v>86A TP</v>
          </cell>
          <cell r="S218">
            <v>20000000</v>
          </cell>
          <cell r="T218">
            <v>1</v>
          </cell>
          <cell r="U218">
            <v>200000</v>
          </cell>
          <cell r="V218">
            <v>0.5</v>
          </cell>
          <cell r="W218">
            <v>100000</v>
          </cell>
        </row>
        <row r="219">
          <cell r="D219" t="e">
            <v>#N/A</v>
          </cell>
          <cell r="E219" t="str">
            <v>Bán Vải</v>
          </cell>
        </row>
        <row r="220">
          <cell r="D220" t="str">
            <v>8432190137</v>
          </cell>
          <cell r="E220" t="str">
            <v>Phan T Quỳnh Lan</v>
          </cell>
          <cell r="F220" t="str">
            <v>33  Bùi Thị Xuân</v>
          </cell>
          <cell r="G220" t="str">
            <v>Bán Vải</v>
          </cell>
          <cell r="H220" t="str">
            <v>0932452579</v>
          </cell>
          <cell r="I220" t="str">
            <v>Lan</v>
          </cell>
          <cell r="J220">
            <v>2</v>
          </cell>
          <cell r="K220" t="str">
            <v>33-BTX</v>
          </cell>
          <cell r="L220">
            <v>220500000</v>
          </cell>
          <cell r="M220">
            <v>2205000</v>
          </cell>
          <cell r="N220">
            <v>1102500</v>
          </cell>
          <cell r="P220">
            <v>3307500</v>
          </cell>
          <cell r="S220">
            <v>222000000</v>
          </cell>
          <cell r="T220">
            <v>1</v>
          </cell>
          <cell r="U220">
            <v>2220000</v>
          </cell>
          <cell r="V220">
            <v>0.5</v>
          </cell>
          <cell r="W220">
            <v>1110000</v>
          </cell>
        </row>
        <row r="221">
          <cell r="D221" t="e">
            <v>#N/A</v>
          </cell>
          <cell r="E221" t="str">
            <v>Bán mỹ phẩm</v>
          </cell>
        </row>
        <row r="222">
          <cell r="D222" t="str">
            <v>8332639108</v>
          </cell>
          <cell r="E222" t="str">
            <v>Mang Thị Anh Phụng</v>
          </cell>
          <cell r="F222" t="str">
            <v>01 Hoàn Hoa Thám</v>
          </cell>
          <cell r="G222" t="str">
            <v>Bán mỹ phẩm</v>
          </cell>
          <cell r="H222">
            <v>989229307</v>
          </cell>
          <cell r="J222">
            <v>4</v>
          </cell>
          <cell r="K222" t="str">
            <v>01 HHThám</v>
          </cell>
          <cell r="L222">
            <v>31739999.999999993</v>
          </cell>
          <cell r="M222">
            <v>317400</v>
          </cell>
          <cell r="N222">
            <v>158700</v>
          </cell>
          <cell r="P222">
            <v>476100</v>
          </cell>
          <cell r="Q222">
            <v>96942978.900000006</v>
          </cell>
          <cell r="R222">
            <v>0</v>
          </cell>
          <cell r="S222">
            <v>75000000</v>
          </cell>
          <cell r="T222">
            <v>1</v>
          </cell>
          <cell r="U222">
            <v>750000</v>
          </cell>
          <cell r="V222">
            <v>0.5</v>
          </cell>
          <cell r="W222">
            <v>375000</v>
          </cell>
        </row>
        <row r="223">
          <cell r="D223" t="str">
            <v>8117019744</v>
          </cell>
          <cell r="E223" t="str">
            <v>Phan Thị Hồng Trinh</v>
          </cell>
          <cell r="F223" t="str">
            <v>38 Trần Phú</v>
          </cell>
          <cell r="G223" t="str">
            <v>Bán mỹ phẩm</v>
          </cell>
          <cell r="H223" t="str">
            <v>0901959879</v>
          </cell>
          <cell r="I223" t="str">
            <v>Rich Beauty</v>
          </cell>
          <cell r="J223">
            <v>1</v>
          </cell>
          <cell r="K223" t="str">
            <v>38 TP</v>
          </cell>
          <cell r="L223">
            <v>46000000</v>
          </cell>
          <cell r="M223">
            <v>460000</v>
          </cell>
          <cell r="N223">
            <v>230000</v>
          </cell>
          <cell r="P223">
            <v>690000</v>
          </cell>
          <cell r="S223">
            <v>50000000</v>
          </cell>
          <cell r="T223">
            <v>1</v>
          </cell>
          <cell r="U223">
            <v>500000</v>
          </cell>
          <cell r="V223">
            <v>0.5</v>
          </cell>
          <cell r="W223">
            <v>250000</v>
          </cell>
        </row>
        <row r="224">
          <cell r="D224" t="str">
            <v>4101515387</v>
          </cell>
          <cell r="E224" t="str">
            <v>Võ Thị Kim Nga</v>
          </cell>
          <cell r="F224" t="str">
            <v>106 Nguyễn Thái Học</v>
          </cell>
          <cell r="G224" t="str">
            <v>Bán các mặt hàng khác</v>
          </cell>
          <cell r="H224" t="str">
            <v/>
          </cell>
          <cell r="I224" t="str">
            <v>Beaute</v>
          </cell>
          <cell r="J224">
            <v>7</v>
          </cell>
          <cell r="K224" t="str">
            <v>106 NTHoc</v>
          </cell>
          <cell r="L224">
            <v>31739999.999999993</v>
          </cell>
          <cell r="M224">
            <v>317400</v>
          </cell>
          <cell r="N224">
            <v>158700</v>
          </cell>
          <cell r="P224">
            <v>476100</v>
          </cell>
          <cell r="S224">
            <v>33500000</v>
          </cell>
          <cell r="T224">
            <v>1</v>
          </cell>
          <cell r="U224">
            <v>335000</v>
          </cell>
          <cell r="V224">
            <v>0.5</v>
          </cell>
          <cell r="W224">
            <v>167500</v>
          </cell>
        </row>
        <row r="225">
          <cell r="D225" t="str">
            <v>4101528315</v>
          </cell>
          <cell r="E225" t="str">
            <v>Nguyễn Văn Bổng</v>
          </cell>
          <cell r="F225" t="str">
            <v>46 Trần Phú</v>
          </cell>
          <cell r="G225" t="str">
            <v>Bán mỹ phẩm</v>
          </cell>
          <cell r="H225">
            <v>896623363</v>
          </cell>
          <cell r="I225" t="str">
            <v>Rich Beauty</v>
          </cell>
          <cell r="J225">
            <v>1</v>
          </cell>
          <cell r="K225" t="str">
            <v>46 T Phú</v>
          </cell>
          <cell r="L225">
            <v>25299999.999999996</v>
          </cell>
          <cell r="M225">
            <v>253000</v>
          </cell>
          <cell r="N225">
            <v>126500</v>
          </cell>
          <cell r="P225">
            <v>379500</v>
          </cell>
          <cell r="Q225">
            <v>19318045.5</v>
          </cell>
          <cell r="R225">
            <v>0</v>
          </cell>
          <cell r="S225">
            <v>27000000</v>
          </cell>
          <cell r="T225">
            <v>1</v>
          </cell>
          <cell r="U225">
            <v>270000</v>
          </cell>
          <cell r="V225">
            <v>0.5</v>
          </cell>
          <cell r="W225">
            <v>135000</v>
          </cell>
        </row>
        <row r="226">
          <cell r="D226" t="str">
            <v>0401454064-001</v>
          </cell>
          <cell r="E226" t="str">
            <v>Trần Mạnh Hùng</v>
          </cell>
          <cell r="F226" t="str">
            <v>74 Trần Phú</v>
          </cell>
          <cell r="G226" t="str">
            <v>Bán mỹ phẩm</v>
          </cell>
          <cell r="H226" t="str">
            <v>0972148084</v>
          </cell>
          <cell r="J226">
            <v>2</v>
          </cell>
          <cell r="K226" t="str">
            <v>74 Trần Phú</v>
          </cell>
          <cell r="L226">
            <v>15750000</v>
          </cell>
          <cell r="M226">
            <v>157500</v>
          </cell>
          <cell r="N226">
            <v>78800</v>
          </cell>
          <cell r="P226">
            <v>236300</v>
          </cell>
          <cell r="Q226">
            <v>1301058</v>
          </cell>
          <cell r="R226">
            <v>0</v>
          </cell>
          <cell r="S226">
            <v>17000000</v>
          </cell>
          <cell r="T226">
            <v>1</v>
          </cell>
          <cell r="U226">
            <v>170000</v>
          </cell>
          <cell r="V226">
            <v>0.5</v>
          </cell>
          <cell r="W226">
            <v>85000</v>
          </cell>
        </row>
        <row r="227">
          <cell r="D227" t="str">
            <v>8435958000-001</v>
          </cell>
          <cell r="E227" t="str">
            <v>Đỗ Thị Mỹ Duyên</v>
          </cell>
          <cell r="F227" t="str">
            <v>104 Trần Phú</v>
          </cell>
          <cell r="G227" t="str">
            <v>Bán mỹ phẩm</v>
          </cell>
          <cell r="H227" t="str">
            <v>0962678977</v>
          </cell>
          <cell r="I227" t="str">
            <v>SHOP MỸ DUYÊN COSMETIC</v>
          </cell>
          <cell r="J227">
            <v>2</v>
          </cell>
          <cell r="K227" t="str">
            <v>104 Trần Phú</v>
          </cell>
          <cell r="L227">
            <v>19550000</v>
          </cell>
          <cell r="M227">
            <v>195500</v>
          </cell>
          <cell r="N227">
            <v>97800</v>
          </cell>
          <cell r="P227">
            <v>293300</v>
          </cell>
          <cell r="S227">
            <v>20500000</v>
          </cell>
          <cell r="T227">
            <v>1</v>
          </cell>
          <cell r="U227">
            <v>205000</v>
          </cell>
          <cell r="V227">
            <v>0.5</v>
          </cell>
          <cell r="W227">
            <v>102500</v>
          </cell>
        </row>
        <row r="228">
          <cell r="D228" t="str">
            <v>4100969194-001</v>
          </cell>
          <cell r="E228" t="str">
            <v>Ngô Thanh Cường</v>
          </cell>
          <cell r="F228" t="str">
            <v>98/3 Ng Thái Học</v>
          </cell>
          <cell r="G228" t="str">
            <v>Bán mỹ phẩm</v>
          </cell>
          <cell r="H228" t="str">
            <v>0905777300</v>
          </cell>
          <cell r="I228" t="str">
            <v>XUÂN CƯỜNG 2</v>
          </cell>
          <cell r="J228">
            <v>8</v>
          </cell>
          <cell r="K228" t="str">
            <v>98/3 NTH</v>
          </cell>
          <cell r="L228">
            <v>10000000</v>
          </cell>
          <cell r="P228">
            <v>0</v>
          </cell>
          <cell r="S228">
            <v>10000000</v>
          </cell>
          <cell r="T228">
            <v>1</v>
          </cell>
          <cell r="U228">
            <v>100000</v>
          </cell>
          <cell r="V228">
            <v>0.5</v>
          </cell>
          <cell r="W228">
            <v>50000</v>
          </cell>
        </row>
        <row r="229">
          <cell r="D229" t="str">
            <v>8616684256-001</v>
          </cell>
          <cell r="E229" t="str">
            <v>Hoàng Thị Trúc Nhi</v>
          </cell>
          <cell r="F229" t="str">
            <v>150 Nguyễn Thái Học</v>
          </cell>
          <cell r="G229" t="str">
            <v>Bán mỹ phẩm</v>
          </cell>
          <cell r="H229">
            <v>908205305</v>
          </cell>
          <cell r="I229" t="str">
            <v>NHI HOÀNG STORE</v>
          </cell>
          <cell r="J229">
            <v>8</v>
          </cell>
          <cell r="K229" t="str">
            <v>150 NTH</v>
          </cell>
          <cell r="L229">
            <v>80800000</v>
          </cell>
          <cell r="M229">
            <v>200000</v>
          </cell>
          <cell r="N229">
            <v>100000</v>
          </cell>
          <cell r="P229">
            <v>300000</v>
          </cell>
          <cell r="Q229">
            <v>32998000</v>
          </cell>
          <cell r="R229">
            <v>0</v>
          </cell>
          <cell r="S229">
            <v>80000000</v>
          </cell>
          <cell r="T229">
            <v>1</v>
          </cell>
          <cell r="U229">
            <v>800000</v>
          </cell>
          <cell r="V229">
            <v>0.5</v>
          </cell>
          <cell r="W229">
            <v>400000</v>
          </cell>
        </row>
        <row r="230">
          <cell r="D230" t="str">
            <v>4100767430-001</v>
          </cell>
          <cell r="E230" t="str">
            <v>Lý Thị Vĩnh Hương</v>
          </cell>
          <cell r="F230" t="str">
            <v>453 đường Trần Hưng Đạo</v>
          </cell>
          <cell r="G230" t="str">
            <v>Bán mỹ phẩm</v>
          </cell>
          <cell r="H230" t="str">
            <v>0935799888</v>
          </cell>
          <cell r="I230" t="str">
            <v>THẢO NGUYÊN</v>
          </cell>
          <cell r="J230">
            <v>3</v>
          </cell>
          <cell r="K230" t="str">
            <v>453 THD</v>
          </cell>
          <cell r="L230">
            <v>26000000</v>
          </cell>
          <cell r="M230">
            <v>260000</v>
          </cell>
          <cell r="N230">
            <v>130000</v>
          </cell>
          <cell r="P230">
            <v>390000</v>
          </cell>
          <cell r="Q230">
            <v>20057010</v>
          </cell>
          <cell r="R230">
            <v>0</v>
          </cell>
          <cell r="S230">
            <v>28600000</v>
          </cell>
          <cell r="T230">
            <v>1</v>
          </cell>
          <cell r="U230">
            <v>286000</v>
          </cell>
          <cell r="V230">
            <v>0.5</v>
          </cell>
          <cell r="W230">
            <v>143000</v>
          </cell>
        </row>
        <row r="231">
          <cell r="D231" t="e">
            <v>#N/A</v>
          </cell>
          <cell r="E231" t="str">
            <v>BÁN PHẾ LiỆU</v>
          </cell>
        </row>
        <row r="232">
          <cell r="D232" t="str">
            <v>4101491337</v>
          </cell>
          <cell r="E232" t="str">
            <v>Diệp Nguyễn Minh Trang</v>
          </cell>
          <cell r="F232" t="str">
            <v>287/23 Lê Hồng Phong</v>
          </cell>
          <cell r="G232" t="str">
            <v>BÁN PHẾ LiỆU</v>
          </cell>
          <cell r="H232" t="str">
            <v>0766663866</v>
          </cell>
          <cell r="J232">
            <v>3</v>
          </cell>
          <cell r="K232" t="str">
            <v>287/23 LHP</v>
          </cell>
          <cell r="L232">
            <v>26449999.999999996</v>
          </cell>
          <cell r="M232">
            <v>264500</v>
          </cell>
          <cell r="N232">
            <v>132300</v>
          </cell>
          <cell r="P232">
            <v>396800</v>
          </cell>
          <cell r="S232">
            <v>26500000</v>
          </cell>
          <cell r="T232">
            <v>1</v>
          </cell>
          <cell r="U232">
            <v>265000</v>
          </cell>
          <cell r="V232">
            <v>0.5</v>
          </cell>
          <cell r="W232">
            <v>132500</v>
          </cell>
        </row>
        <row r="233">
          <cell r="D233" t="e">
            <v>#N/A</v>
          </cell>
          <cell r="E233" t="str">
            <v>Bán xe đạp &amp; phụ tùng</v>
          </cell>
        </row>
        <row r="234">
          <cell r="D234" t="str">
            <v>4100199315</v>
          </cell>
          <cell r="E234" t="str">
            <v>Lữ Hoàng Đốc</v>
          </cell>
          <cell r="F234" t="str">
            <v>304 Lê Hồng Phong</v>
          </cell>
          <cell r="G234" t="str">
            <v>Bán xe đạp&amp; phụ tùng</v>
          </cell>
          <cell r="H234" t="str">
            <v>0393010005</v>
          </cell>
          <cell r="I234" t="str">
            <v>GLX</v>
          </cell>
          <cell r="J234">
            <v>3</v>
          </cell>
          <cell r="K234" t="str">
            <v>304 LHP</v>
          </cell>
          <cell r="L234">
            <v>138600000</v>
          </cell>
          <cell r="M234">
            <v>1386000</v>
          </cell>
          <cell r="N234">
            <v>693000</v>
          </cell>
          <cell r="P234">
            <v>2079000</v>
          </cell>
          <cell r="Q234">
            <v>496800</v>
          </cell>
          <cell r="R234">
            <v>0</v>
          </cell>
          <cell r="S234">
            <v>140000000</v>
          </cell>
          <cell r="T234">
            <v>1</v>
          </cell>
          <cell r="U234">
            <v>1400000</v>
          </cell>
          <cell r="V234">
            <v>0.5</v>
          </cell>
          <cell r="W234">
            <v>700000</v>
          </cell>
        </row>
        <row r="235">
          <cell r="D235" t="str">
            <v>4100744715</v>
          </cell>
          <cell r="E235" t="str">
            <v>Đào Nguyên Ý</v>
          </cell>
          <cell r="F235" t="str">
            <v>160A Nguyễn Thái Học</v>
          </cell>
          <cell r="G235" t="str">
            <v>Bán xe đạp&amp; phụ tùng</v>
          </cell>
          <cell r="H235" t="str">
            <v>0989634755</v>
          </cell>
          <cell r="I235" t="str">
            <v>Minh Khang</v>
          </cell>
          <cell r="J235">
            <v>8</v>
          </cell>
          <cell r="K235" t="str">
            <v>160A NTH</v>
          </cell>
          <cell r="L235">
            <v>47250000</v>
          </cell>
          <cell r="M235">
            <v>472500</v>
          </cell>
          <cell r="N235">
            <v>236300</v>
          </cell>
          <cell r="P235">
            <v>708800</v>
          </cell>
          <cell r="Q235">
            <v>24113650</v>
          </cell>
          <cell r="R235">
            <v>5210000</v>
          </cell>
          <cell r="S235">
            <v>47500000</v>
          </cell>
          <cell r="T235">
            <v>1</v>
          </cell>
          <cell r="U235">
            <v>475000</v>
          </cell>
          <cell r="V235">
            <v>0.5</v>
          </cell>
          <cell r="W235">
            <v>237500</v>
          </cell>
        </row>
        <row r="236">
          <cell r="D236" t="str">
            <v>4100462573</v>
          </cell>
          <cell r="E236" t="str">
            <v>Lê T Thu Lệ</v>
          </cell>
          <cell r="F236" t="str">
            <v>314 Lê Hồng Phong</v>
          </cell>
          <cell r="G236" t="str">
            <v>Bán xe đạp&amp; phụ tùng</v>
          </cell>
          <cell r="H236" t="str">
            <v>0365710664</v>
          </cell>
          <cell r="I236" t="str">
            <v>Mỹ Tâm</v>
          </cell>
          <cell r="J236">
            <v>3</v>
          </cell>
          <cell r="K236" t="str">
            <v>314-LHP</v>
          </cell>
          <cell r="L236">
            <v>73500000</v>
          </cell>
          <cell r="M236">
            <v>735000</v>
          </cell>
          <cell r="N236">
            <v>367500</v>
          </cell>
          <cell r="P236">
            <v>1102500</v>
          </cell>
          <cell r="S236">
            <v>75000000</v>
          </cell>
          <cell r="T236">
            <v>1</v>
          </cell>
          <cell r="U236">
            <v>750000</v>
          </cell>
          <cell r="V236">
            <v>0.5</v>
          </cell>
          <cell r="W236">
            <v>375000</v>
          </cell>
        </row>
        <row r="237">
          <cell r="D237" t="str">
            <v>4100966605</v>
          </cell>
          <cell r="E237" t="str">
            <v>Võ Văn Nhâm</v>
          </cell>
          <cell r="F237" t="str">
            <v>310 Lê Hồng Phong</v>
          </cell>
          <cell r="G237" t="str">
            <v>Bán xe đạp&amp; phụ tùng</v>
          </cell>
          <cell r="H237" t="str">
            <v>0942476739</v>
          </cell>
          <cell r="I237" t="str">
            <v>Xe đạp 310</v>
          </cell>
          <cell r="J237">
            <v>3</v>
          </cell>
          <cell r="K237" t="str">
            <v>310-LHP</v>
          </cell>
          <cell r="L237">
            <v>99750000</v>
          </cell>
          <cell r="M237">
            <v>997500</v>
          </cell>
          <cell r="N237">
            <v>498800</v>
          </cell>
          <cell r="P237">
            <v>1496300</v>
          </cell>
          <cell r="S237">
            <v>100000000</v>
          </cell>
          <cell r="T237">
            <v>1</v>
          </cell>
          <cell r="U237">
            <v>1000000</v>
          </cell>
          <cell r="V237">
            <v>0.5</v>
          </cell>
          <cell r="W237">
            <v>500000</v>
          </cell>
        </row>
        <row r="238">
          <cell r="D238" t="str">
            <v>4101084998</v>
          </cell>
          <cell r="E238" t="str">
            <v>Phạm Thị Ngọc Ái</v>
          </cell>
          <cell r="F238" t="str">
            <v>306 Lê Hồng Phong</v>
          </cell>
          <cell r="G238" t="str">
            <v>Bán xe đạp&amp; phụ tùng</v>
          </cell>
          <cell r="H238" t="str">
            <v>0374078801</v>
          </cell>
          <cell r="I238" t="str">
            <v>Hồng Mận</v>
          </cell>
          <cell r="J238">
            <v>3</v>
          </cell>
          <cell r="K238" t="str">
            <v>306 LHP</v>
          </cell>
          <cell r="L238">
            <v>122850000</v>
          </cell>
          <cell r="M238">
            <v>1228500</v>
          </cell>
          <cell r="N238">
            <v>614300</v>
          </cell>
          <cell r="P238">
            <v>1842800</v>
          </cell>
          <cell r="Q238">
            <v>16484678</v>
          </cell>
          <cell r="R238">
            <v>1047900</v>
          </cell>
          <cell r="S238">
            <v>123000000</v>
          </cell>
          <cell r="T238">
            <v>1</v>
          </cell>
          <cell r="U238">
            <v>1230000</v>
          </cell>
          <cell r="V238">
            <v>0.5</v>
          </cell>
          <cell r="W238">
            <v>615000</v>
          </cell>
        </row>
        <row r="239">
          <cell r="D239" t="str">
            <v>8126816496</v>
          </cell>
          <cell r="E239" t="str">
            <v>Trần Trọng Sơn</v>
          </cell>
          <cell r="F239" t="str">
            <v>309 Lê Hồng Phong</v>
          </cell>
          <cell r="G239" t="str">
            <v>Bán xe đạp&amp; phụ tùng</v>
          </cell>
          <cell r="H239" t="str">
            <v>0905606132
0935439428</v>
          </cell>
          <cell r="I239" t="str">
            <v>Việt</v>
          </cell>
          <cell r="J239">
            <v>3</v>
          </cell>
          <cell r="K239" t="str">
            <v>309 LHP</v>
          </cell>
          <cell r="L239">
            <v>107100000</v>
          </cell>
          <cell r="M239">
            <v>1071000</v>
          </cell>
          <cell r="N239">
            <v>535500</v>
          </cell>
          <cell r="P239">
            <v>1606500</v>
          </cell>
          <cell r="S239">
            <v>110000000</v>
          </cell>
          <cell r="T239">
            <v>1</v>
          </cell>
          <cell r="U239">
            <v>1100000</v>
          </cell>
          <cell r="V239">
            <v>0.5</v>
          </cell>
          <cell r="W239">
            <v>550000</v>
          </cell>
        </row>
        <row r="240">
          <cell r="D240" t="str">
            <v>8206869870</v>
          </cell>
          <cell r="E240" t="str">
            <v>Nguyễn Thế Thôi</v>
          </cell>
          <cell r="F240" t="str">
            <v>317 Lê Hồng Phong</v>
          </cell>
          <cell r="G240" t="str">
            <v>Bán xe đạp&amp; phụ tùng</v>
          </cell>
          <cell r="H240">
            <v>909097922</v>
          </cell>
          <cell r="I240" t="str">
            <v>Tâm</v>
          </cell>
          <cell r="J240">
            <v>3</v>
          </cell>
          <cell r="K240" t="str">
            <v>317 LHP</v>
          </cell>
          <cell r="L240">
            <v>92400000</v>
          </cell>
          <cell r="M240">
            <v>924000</v>
          </cell>
          <cell r="N240">
            <v>462000</v>
          </cell>
          <cell r="P240">
            <v>1386000</v>
          </cell>
          <cell r="S240">
            <v>93000000</v>
          </cell>
          <cell r="T240">
            <v>1</v>
          </cell>
          <cell r="U240">
            <v>930000</v>
          </cell>
          <cell r="V240">
            <v>0.5</v>
          </cell>
          <cell r="W240">
            <v>465000</v>
          </cell>
        </row>
        <row r="241">
          <cell r="D241" t="str">
            <v>4101165929</v>
          </cell>
          <cell r="E241" t="str">
            <v>Nguyễn Thế Phổ</v>
          </cell>
          <cell r="F241" t="str">
            <v>Tổ 28 Khu vực 4</v>
          </cell>
          <cell r="G241" t="str">
            <v>Bán xe đạp&amp; phụ tùng</v>
          </cell>
          <cell r="H241">
            <v>913432999</v>
          </cell>
          <cell r="I241" t="str">
            <v>Chín Phổ</v>
          </cell>
          <cell r="J241">
            <v>4</v>
          </cell>
          <cell r="K241" t="str">
            <v>T28 KV4</v>
          </cell>
          <cell r="L241">
            <v>65100000</v>
          </cell>
          <cell r="M241">
            <v>651000</v>
          </cell>
          <cell r="N241">
            <v>325500</v>
          </cell>
          <cell r="P241">
            <v>976500</v>
          </cell>
          <cell r="Q241">
            <v>7066479.5</v>
          </cell>
          <cell r="R241">
            <v>0</v>
          </cell>
          <cell r="S241">
            <v>65500000</v>
          </cell>
          <cell r="T241">
            <v>1</v>
          </cell>
          <cell r="U241">
            <v>655000</v>
          </cell>
          <cell r="V241">
            <v>0.5</v>
          </cell>
          <cell r="W241">
            <v>327500</v>
          </cell>
        </row>
        <row r="242">
          <cell r="D242" t="e">
            <v>#N/A</v>
          </cell>
          <cell r="E242" t="str">
            <v>Bán phụ tùng ô tô</v>
          </cell>
        </row>
        <row r="243">
          <cell r="D243" t="str">
            <v>4100225999</v>
          </cell>
          <cell r="E243" t="str">
            <v>Lê Đoàn Quốc Trung</v>
          </cell>
          <cell r="F243" t="str">
            <v>619 Trần Hưng Đạo</v>
          </cell>
          <cell r="G243" t="str">
            <v>Bán phụ tùng ô tô</v>
          </cell>
          <cell r="H243" t="str">
            <v/>
          </cell>
          <cell r="I243" t="str">
            <v>Minh Trung</v>
          </cell>
          <cell r="J243">
            <v>4</v>
          </cell>
          <cell r="K243" t="str">
            <v>619-THĐ</v>
          </cell>
          <cell r="L243">
            <v>484000000.00000006</v>
          </cell>
          <cell r="M243">
            <v>4840000</v>
          </cell>
          <cell r="N243">
            <v>2420000</v>
          </cell>
          <cell r="P243">
            <v>7260000</v>
          </cell>
          <cell r="Q243">
            <v>53379815.399999999</v>
          </cell>
          <cell r="R243">
            <v>0</v>
          </cell>
          <cell r="S243">
            <v>485000000</v>
          </cell>
          <cell r="T243">
            <v>1</v>
          </cell>
          <cell r="U243">
            <v>4850000</v>
          </cell>
          <cell r="V243">
            <v>0.5</v>
          </cell>
          <cell r="W243">
            <v>2425000</v>
          </cell>
        </row>
        <row r="244">
          <cell r="D244" t="str">
            <v>4100386160</v>
          </cell>
          <cell r="E244" t="str">
            <v>Trần Hữu Quyền</v>
          </cell>
          <cell r="F244" t="str">
            <v>617 Trần Hưng Đạo</v>
          </cell>
          <cell r="G244" t="str">
            <v>Bán phụ tùng ô tô</v>
          </cell>
          <cell r="H244" t="str">
            <v>0914035379</v>
          </cell>
          <cell r="I244" t="str">
            <v>Thanh Quyền</v>
          </cell>
          <cell r="J244">
            <v>4</v>
          </cell>
          <cell r="K244" t="str">
            <v>617 THĐ</v>
          </cell>
          <cell r="L244">
            <v>462000000.00000006</v>
          </cell>
          <cell r="M244">
            <v>4620000</v>
          </cell>
          <cell r="N244">
            <v>2310000</v>
          </cell>
          <cell r="P244">
            <v>6930000</v>
          </cell>
          <cell r="Q244">
            <v>202697358.59999999</v>
          </cell>
          <cell r="R244">
            <v>0</v>
          </cell>
          <cell r="S244">
            <v>465000000</v>
          </cell>
          <cell r="T244">
            <v>1</v>
          </cell>
          <cell r="U244">
            <v>4650000</v>
          </cell>
          <cell r="V244">
            <v>0.5</v>
          </cell>
          <cell r="W244">
            <v>2325000</v>
          </cell>
        </row>
        <row r="245">
          <cell r="D245" t="str">
            <v>4100199192-001</v>
          </cell>
          <cell r="E245" t="str">
            <v>Phạm Thị Cúc</v>
          </cell>
          <cell r="F245" t="str">
            <v>653 Trần Hưng Đạo</v>
          </cell>
          <cell r="G245" t="str">
            <v>Bán phụ tùng ô tô</v>
          </cell>
          <cell r="H245" t="e">
            <v>#N/A</v>
          </cell>
          <cell r="J245">
            <v>4</v>
          </cell>
          <cell r="K245" t="str">
            <v>653 THĐ</v>
          </cell>
          <cell r="L245">
            <v>341000000</v>
          </cell>
          <cell r="M245">
            <v>3410000</v>
          </cell>
          <cell r="N245">
            <v>1705000</v>
          </cell>
          <cell r="P245">
            <v>5115000</v>
          </cell>
          <cell r="Q245">
            <v>1011817</v>
          </cell>
          <cell r="R245">
            <v>0</v>
          </cell>
          <cell r="S245">
            <v>345000000</v>
          </cell>
          <cell r="T245">
            <v>1</v>
          </cell>
          <cell r="U245">
            <v>3450000</v>
          </cell>
          <cell r="V245">
            <v>0.5</v>
          </cell>
          <cell r="W245">
            <v>1725000</v>
          </cell>
        </row>
        <row r="246">
          <cell r="D246" t="e">
            <v>#N/A</v>
          </cell>
          <cell r="E246" t="str">
            <v xml:space="preserve"> Bán PT xe gắn máy </v>
          </cell>
        </row>
        <row r="247">
          <cell r="D247" t="str">
            <v>4100219226</v>
          </cell>
          <cell r="E247" t="str">
            <v>Đặng Thị Khánh Vân</v>
          </cell>
          <cell r="F247" t="str">
            <v>321 Lê Hồng Phong</v>
          </cell>
          <cell r="G247" t="str">
            <v xml:space="preserve"> Bán Phụ tùng xe gắn máy </v>
          </cell>
          <cell r="H247" t="str">
            <v>0905028487</v>
          </cell>
          <cell r="I247" t="str">
            <v>Vân</v>
          </cell>
          <cell r="J247">
            <v>3</v>
          </cell>
          <cell r="K247" t="str">
            <v>321-LHP</v>
          </cell>
          <cell r="L247">
            <v>150000000</v>
          </cell>
          <cell r="M247">
            <v>1500000</v>
          </cell>
          <cell r="N247">
            <v>750000</v>
          </cell>
          <cell r="P247">
            <v>2250000</v>
          </cell>
          <cell r="Q247">
            <v>18417441.399999999</v>
          </cell>
          <cell r="R247">
            <v>0</v>
          </cell>
          <cell r="S247">
            <v>150000000</v>
          </cell>
          <cell r="T247">
            <v>1</v>
          </cell>
          <cell r="U247">
            <v>1500000</v>
          </cell>
          <cell r="V247">
            <v>0.5</v>
          </cell>
          <cell r="W247">
            <v>750000</v>
          </cell>
        </row>
        <row r="248">
          <cell r="D248" t="e">
            <v>#N/A</v>
          </cell>
          <cell r="E248" t="str">
            <v>Bán Tân Dược</v>
          </cell>
          <cell r="L248">
            <v>1293220000</v>
          </cell>
          <cell r="M248">
            <v>12932200</v>
          </cell>
          <cell r="N248">
            <v>6466100</v>
          </cell>
          <cell r="O248">
            <v>0</v>
          </cell>
          <cell r="P248">
            <v>19398300</v>
          </cell>
          <cell r="R248">
            <v>1430400000</v>
          </cell>
          <cell r="S248">
            <v>1430400000</v>
          </cell>
          <cell r="T248">
            <v>9</v>
          </cell>
          <cell r="U248">
            <v>14304000</v>
          </cell>
          <cell r="W248">
            <v>7152000</v>
          </cell>
        </row>
        <row r="249">
          <cell r="D249" t="str">
            <v>4100199971</v>
          </cell>
          <cell r="E249" t="str">
            <v>Trần Dư Mỹ</v>
          </cell>
          <cell r="F249" t="str">
            <v>100B Ng Thái Học</v>
          </cell>
          <cell r="G249" t="str">
            <v xml:space="preserve"> Bán Tân Dược   </v>
          </cell>
          <cell r="H249">
            <v>823056</v>
          </cell>
          <cell r="I249" t="str">
            <v>Mai Hương</v>
          </cell>
          <cell r="J249">
            <v>7</v>
          </cell>
          <cell r="K249" t="str">
            <v>100B NTH</v>
          </cell>
          <cell r="L249">
            <v>233000000</v>
          </cell>
          <cell r="M249">
            <v>2330000</v>
          </cell>
          <cell r="N249">
            <v>1165000</v>
          </cell>
          <cell r="P249">
            <v>3495000</v>
          </cell>
          <cell r="Q249">
            <v>185933993.19999999</v>
          </cell>
          <cell r="R249">
            <v>0</v>
          </cell>
          <cell r="S249">
            <v>233000000</v>
          </cell>
          <cell r="T249">
            <v>1</v>
          </cell>
          <cell r="U249">
            <v>2330000</v>
          </cell>
          <cell r="V249">
            <v>0.5</v>
          </cell>
          <cell r="W249">
            <v>1165000</v>
          </cell>
        </row>
        <row r="250">
          <cell r="D250" t="str">
            <v>4100545879</v>
          </cell>
          <cell r="E250" t="str">
            <v>Nguyễn Hồ Minh</v>
          </cell>
          <cell r="F250" t="str">
            <v>473 Trần Hưng Đạo</v>
          </cell>
          <cell r="G250" t="str">
            <v xml:space="preserve"> Bán Tân Dược</v>
          </cell>
          <cell r="H250" t="str">
            <v>0903585328</v>
          </cell>
          <cell r="I250" t="str">
            <v>Thanh Sơn</v>
          </cell>
          <cell r="J250">
            <v>3</v>
          </cell>
          <cell r="K250" t="str">
            <v>473 THĐ</v>
          </cell>
          <cell r="L250">
            <v>378000000</v>
          </cell>
          <cell r="M250">
            <v>3780000</v>
          </cell>
          <cell r="N250">
            <v>1890000</v>
          </cell>
          <cell r="P250">
            <v>5670000</v>
          </cell>
          <cell r="Q250">
            <v>160465506.5</v>
          </cell>
          <cell r="R250">
            <v>0</v>
          </cell>
          <cell r="S250">
            <v>380000000</v>
          </cell>
          <cell r="T250">
            <v>1</v>
          </cell>
          <cell r="U250">
            <v>3800000</v>
          </cell>
          <cell r="V250">
            <v>0.5</v>
          </cell>
          <cell r="W250">
            <v>1900000</v>
          </cell>
        </row>
        <row r="251">
          <cell r="D251" t="str">
            <v>4100545861</v>
          </cell>
          <cell r="E251" t="str">
            <v>Lê Thanh Sơn</v>
          </cell>
          <cell r="F251" t="str">
            <v>697 Trần Hưng Đạo</v>
          </cell>
          <cell r="G251" t="str">
            <v xml:space="preserve"> Bán Tân Dược   </v>
          </cell>
          <cell r="H251" t="str">
            <v>0908622004</v>
          </cell>
          <cell r="I251" t="str">
            <v>Hoa Hồng</v>
          </cell>
          <cell r="J251">
            <v>5</v>
          </cell>
          <cell r="K251" t="str">
            <v>697 THĐ</v>
          </cell>
          <cell r="L251">
            <v>220000000.00000003</v>
          </cell>
          <cell r="M251">
            <v>2200000</v>
          </cell>
          <cell r="N251">
            <v>1100000</v>
          </cell>
          <cell r="P251">
            <v>3300000</v>
          </cell>
          <cell r="Q251">
            <v>154242255.90000001</v>
          </cell>
          <cell r="R251">
            <v>0</v>
          </cell>
          <cell r="S251">
            <v>225000000</v>
          </cell>
          <cell r="T251">
            <v>1</v>
          </cell>
          <cell r="U251">
            <v>2250000</v>
          </cell>
          <cell r="V251">
            <v>0.5</v>
          </cell>
          <cell r="W251">
            <v>1125000</v>
          </cell>
        </row>
        <row r="252">
          <cell r="D252" t="str">
            <v>8058028381</v>
          </cell>
          <cell r="E252" t="str">
            <v>Hoàng Thị Thu Hường</v>
          </cell>
          <cell r="F252" t="str">
            <v>337 Lê Hồng Phong</v>
          </cell>
          <cell r="G252" t="str">
            <v xml:space="preserve"> Bán Tân Dược</v>
          </cell>
          <cell r="H252">
            <v>3821853</v>
          </cell>
          <cell r="I252" t="str">
            <v>Thiên Phúc</v>
          </cell>
          <cell r="J252">
            <v>4</v>
          </cell>
          <cell r="K252" t="str">
            <v>337-LHP</v>
          </cell>
          <cell r="L252">
            <v>124300000.00000001</v>
          </cell>
          <cell r="M252">
            <v>1243000</v>
          </cell>
          <cell r="N252">
            <v>621500</v>
          </cell>
          <cell r="P252">
            <v>1864500</v>
          </cell>
          <cell r="Q252">
            <v>11823454.300000001</v>
          </cell>
          <cell r="R252">
            <v>0</v>
          </cell>
          <cell r="S252">
            <v>125000000</v>
          </cell>
          <cell r="T252">
            <v>1</v>
          </cell>
          <cell r="U252">
            <v>1250000</v>
          </cell>
          <cell r="V252">
            <v>0.5</v>
          </cell>
          <cell r="W252">
            <v>625000</v>
          </cell>
        </row>
        <row r="253">
          <cell r="D253" t="str">
            <v>8086867364</v>
          </cell>
          <cell r="E253" t="str">
            <v>Thái Thị Cẩm Nhung</v>
          </cell>
          <cell r="F253" t="str">
            <v>110 Trần Phú</v>
          </cell>
          <cell r="G253" t="str">
            <v xml:space="preserve"> Bán Tân Dược</v>
          </cell>
          <cell r="H253">
            <v>935011102</v>
          </cell>
          <cell r="I253" t="str">
            <v>Nhà Thuốc Hà Hằng</v>
          </cell>
          <cell r="J253">
            <v>2</v>
          </cell>
          <cell r="K253" t="str">
            <v>110 TPhú</v>
          </cell>
          <cell r="L253">
            <v>60720000</v>
          </cell>
          <cell r="M253">
            <v>607200</v>
          </cell>
          <cell r="N253">
            <v>303600</v>
          </cell>
          <cell r="P253">
            <v>910800</v>
          </cell>
          <cell r="Q253">
            <v>38790177.799999997</v>
          </cell>
          <cell r="R253">
            <v>0</v>
          </cell>
          <cell r="S253">
            <v>62000000</v>
          </cell>
          <cell r="T253">
            <v>1</v>
          </cell>
          <cell r="U253">
            <v>620000</v>
          </cell>
          <cell r="V253">
            <v>0.5</v>
          </cell>
          <cell r="W253">
            <v>310000</v>
          </cell>
        </row>
        <row r="254">
          <cell r="D254" t="str">
            <v>4100199548</v>
          </cell>
          <cell r="E254" t="str">
            <v>Phan Thị Tố Nga</v>
          </cell>
          <cell r="F254" t="str">
            <v>35 Phó Đức Chính</v>
          </cell>
          <cell r="G254" t="str">
            <v xml:space="preserve"> Bán Tân Dược</v>
          </cell>
          <cell r="H254">
            <v>942415059</v>
          </cell>
          <cell r="I254" t="str">
            <v>Ý Nhi</v>
          </cell>
          <cell r="J254">
            <v>6</v>
          </cell>
          <cell r="K254" t="str">
            <v>35 PĐC</v>
          </cell>
          <cell r="L254">
            <v>25300000.000000004</v>
          </cell>
          <cell r="M254">
            <v>253000</v>
          </cell>
          <cell r="N254">
            <v>126500</v>
          </cell>
          <cell r="P254">
            <v>379500</v>
          </cell>
          <cell r="Q254">
            <v>24555870.399999999</v>
          </cell>
          <cell r="R254">
            <v>0</v>
          </cell>
          <cell r="S254">
            <v>25500000</v>
          </cell>
          <cell r="T254">
            <v>1</v>
          </cell>
          <cell r="U254">
            <v>255000</v>
          </cell>
          <cell r="V254">
            <v>0.5</v>
          </cell>
          <cell r="W254">
            <v>127500</v>
          </cell>
        </row>
        <row r="255">
          <cell r="D255" t="str">
            <v>8516585477</v>
          </cell>
          <cell r="E255" t="str">
            <v>Nguyễn Văn Chính</v>
          </cell>
          <cell r="F255" t="str">
            <v>663 Trần Hưng Đạo</v>
          </cell>
          <cell r="G255" t="str">
            <v xml:space="preserve"> Bán Tân Dược</v>
          </cell>
          <cell r="H255">
            <v>354291725</v>
          </cell>
          <cell r="I255" t="str">
            <v>Bảo An</v>
          </cell>
          <cell r="J255">
            <v>5</v>
          </cell>
          <cell r="K255" t="str">
            <v>663 THD</v>
          </cell>
          <cell r="L255">
            <v>110900000</v>
          </cell>
          <cell r="M255">
            <v>1109000</v>
          </cell>
          <cell r="N255">
            <v>554500</v>
          </cell>
          <cell r="P255">
            <v>1663500</v>
          </cell>
          <cell r="Q255">
            <v>95520621.5</v>
          </cell>
          <cell r="R255">
            <v>0</v>
          </cell>
          <cell r="S255">
            <v>110900000</v>
          </cell>
          <cell r="T255">
            <v>1</v>
          </cell>
          <cell r="U255">
            <v>1109000</v>
          </cell>
          <cell r="V255">
            <v>0.5</v>
          </cell>
          <cell r="W255">
            <v>554500</v>
          </cell>
        </row>
        <row r="256">
          <cell r="D256" t="str">
            <v>8110374468-001</v>
          </cell>
          <cell r="E256" t="str">
            <v>Trần Thị Thu Uyên</v>
          </cell>
          <cell r="F256" t="str">
            <v>302 Phan Bội Châu</v>
          </cell>
          <cell r="G256" t="str">
            <v xml:space="preserve"> Bán Tân Dược</v>
          </cell>
          <cell r="H256" t="str">
            <v>0901177819</v>
          </cell>
          <cell r="I256" t="str">
            <v>NHÀ THUỐC MAI HÂN</v>
          </cell>
          <cell r="J256">
            <v>3</v>
          </cell>
          <cell r="K256" t="str">
            <v>302 PBC</v>
          </cell>
          <cell r="L256">
            <v>41000000</v>
          </cell>
          <cell r="M256">
            <v>410000</v>
          </cell>
          <cell r="N256">
            <v>205000</v>
          </cell>
          <cell r="P256">
            <v>615000</v>
          </cell>
          <cell r="Q256">
            <v>47235777.5</v>
          </cell>
          <cell r="R256">
            <v>0</v>
          </cell>
          <cell r="S256">
            <v>41000000</v>
          </cell>
          <cell r="T256">
            <v>1</v>
          </cell>
          <cell r="U256">
            <v>410000</v>
          </cell>
          <cell r="V256">
            <v>0.5</v>
          </cell>
          <cell r="W256">
            <v>205000</v>
          </cell>
        </row>
        <row r="257">
          <cell r="D257" t="str">
            <v>8013396547</v>
          </cell>
          <cell r="E257" t="str">
            <v>Lâm Hữu Vân</v>
          </cell>
          <cell r="F257" t="str">
            <v>92 Ng Thái Học</v>
          </cell>
          <cell r="G257" t="str">
            <v xml:space="preserve"> Bán Tân Dược</v>
          </cell>
          <cell r="H257" t="str">
            <v>02563524351</v>
          </cell>
          <cell r="I257" t="str">
            <v>NHA THUOC HA DUNG</v>
          </cell>
          <cell r="J257">
            <v>7</v>
          </cell>
          <cell r="K257" t="str">
            <v>92 NTH</v>
          </cell>
          <cell r="L257">
            <v>100000000</v>
          </cell>
          <cell r="M257">
            <v>1000000</v>
          </cell>
          <cell r="N257">
            <v>500000</v>
          </cell>
          <cell r="P257">
            <v>1500000</v>
          </cell>
          <cell r="Q257">
            <v>379392632.5</v>
          </cell>
          <cell r="R257">
            <v>0</v>
          </cell>
          <cell r="S257">
            <v>228000000</v>
          </cell>
          <cell r="T257">
            <v>1</v>
          </cell>
          <cell r="U257">
            <v>2280000</v>
          </cell>
          <cell r="V257">
            <v>0.5</v>
          </cell>
          <cell r="W257">
            <v>1140000</v>
          </cell>
        </row>
        <row r="258">
          <cell r="D258" t="e">
            <v>#N/A</v>
          </cell>
          <cell r="E258" t="str">
            <v>Các nghành khác</v>
          </cell>
          <cell r="L258">
            <v>1833305000</v>
          </cell>
          <cell r="M258">
            <v>16668200</v>
          </cell>
          <cell r="N258">
            <v>8334700</v>
          </cell>
          <cell r="O258">
            <v>0</v>
          </cell>
          <cell r="P258">
            <v>25002900</v>
          </cell>
          <cell r="S258">
            <v>1871300000</v>
          </cell>
          <cell r="T258">
            <v>75</v>
          </cell>
          <cell r="U258">
            <v>18935000</v>
          </cell>
          <cell r="V258">
            <v>35</v>
          </cell>
          <cell r="W258">
            <v>9299500</v>
          </cell>
        </row>
        <row r="259">
          <cell r="D259" t="e">
            <v>#N/A</v>
          </cell>
          <cell r="E259" t="str">
            <v>Bán ngư cụ</v>
          </cell>
          <cell r="R259">
            <v>1838900000</v>
          </cell>
        </row>
        <row r="260">
          <cell r="D260" t="str">
            <v>4100698547</v>
          </cell>
          <cell r="E260" t="str">
            <v>Nguyễn T kim Liên</v>
          </cell>
          <cell r="F260" t="str">
            <v>30 Trần Phú</v>
          </cell>
          <cell r="G260" t="str">
            <v>Bán ngư cụ</v>
          </cell>
          <cell r="H260" t="str">
            <v/>
          </cell>
          <cell r="I260" t="str">
            <v>Cửa hàng 30 Trần Phú</v>
          </cell>
          <cell r="J260">
            <v>1</v>
          </cell>
          <cell r="K260" t="str">
            <v>30-TP</v>
          </cell>
          <cell r="L260">
            <v>110250000</v>
          </cell>
          <cell r="M260">
            <v>1102500</v>
          </cell>
          <cell r="N260">
            <v>551300</v>
          </cell>
          <cell r="P260">
            <v>1653800</v>
          </cell>
          <cell r="Q260">
            <v>74568340</v>
          </cell>
          <cell r="R260">
            <v>0</v>
          </cell>
          <cell r="S260">
            <v>112000000</v>
          </cell>
          <cell r="T260">
            <v>1</v>
          </cell>
          <cell r="U260">
            <v>1120000</v>
          </cell>
          <cell r="V260">
            <v>0.5</v>
          </cell>
          <cell r="W260">
            <v>560000</v>
          </cell>
        </row>
        <row r="261">
          <cell r="D261" t="e">
            <v>#N/A</v>
          </cell>
          <cell r="E261" t="str">
            <v>Bán Thiệp Cưới</v>
          </cell>
        </row>
        <row r="262">
          <cell r="D262" t="str">
            <v>4101298051</v>
          </cell>
          <cell r="E262" t="str">
            <v>Nguyễn Thị Hồng Ngọc</v>
          </cell>
          <cell r="F262" t="str">
            <v xml:space="preserve">31 Lý Thường Kiệt  </v>
          </cell>
          <cell r="G262" t="str">
            <v>Cho thuê đồ cưới, bàn ghế</v>
          </cell>
          <cell r="H262">
            <v>933328484</v>
          </cell>
          <cell r="I262" t="str">
            <v>Hồng Ngọc</v>
          </cell>
          <cell r="J262">
            <v>3</v>
          </cell>
          <cell r="K262" t="str">
            <v xml:space="preserve">31 LTK </v>
          </cell>
          <cell r="L262">
            <v>56150000</v>
          </cell>
          <cell r="M262">
            <v>561500</v>
          </cell>
          <cell r="N262">
            <v>280800</v>
          </cell>
          <cell r="P262">
            <v>842300</v>
          </cell>
          <cell r="S262">
            <v>56200000</v>
          </cell>
          <cell r="T262">
            <v>1</v>
          </cell>
          <cell r="U262">
            <v>562000</v>
          </cell>
          <cell r="V262">
            <v>0.5</v>
          </cell>
          <cell r="W262">
            <v>281000</v>
          </cell>
        </row>
        <row r="263">
          <cell r="D263" t="e">
            <v>#N/A</v>
          </cell>
          <cell r="E263" t="str">
            <v>Bán sách lịch</v>
          </cell>
        </row>
        <row r="264">
          <cell r="D264" t="str">
            <v>4100197692</v>
          </cell>
          <cell r="E264" t="str">
            <v>Nguyễn Trường Sơn</v>
          </cell>
          <cell r="F264" t="str">
            <v>487 Trần Hưng Đạo</v>
          </cell>
          <cell r="G264" t="str">
            <v>Bán sách lịch</v>
          </cell>
          <cell r="H264">
            <v>825071</v>
          </cell>
          <cell r="I264" t="str">
            <v>Nhaà sách Bình Minh</v>
          </cell>
          <cell r="J264">
            <v>3</v>
          </cell>
          <cell r="K264" t="str">
            <v>487 THĐ</v>
          </cell>
          <cell r="L264">
            <v>42000000</v>
          </cell>
          <cell r="M264">
            <v>420000</v>
          </cell>
          <cell r="N264">
            <v>210000</v>
          </cell>
          <cell r="P264">
            <v>630000</v>
          </cell>
          <cell r="S264">
            <v>42000000</v>
          </cell>
          <cell r="T264">
            <v>1</v>
          </cell>
          <cell r="U264">
            <v>420000</v>
          </cell>
          <cell r="V264">
            <v>0.5</v>
          </cell>
          <cell r="W264">
            <v>210000</v>
          </cell>
        </row>
        <row r="265">
          <cell r="D265" t="str">
            <v>4100446395</v>
          </cell>
          <cell r="E265" t="str">
            <v>Phạm Thị Tâm</v>
          </cell>
          <cell r="F265" t="str">
            <v>747 Trần Hưng Đạo</v>
          </cell>
          <cell r="G265" t="str">
            <v>Bán sách lịch</v>
          </cell>
          <cell r="H265">
            <v>825361</v>
          </cell>
          <cell r="I265" t="str">
            <v>Hải Hà</v>
          </cell>
          <cell r="J265">
            <v>5</v>
          </cell>
          <cell r="K265" t="str">
            <v>747 THĐ</v>
          </cell>
          <cell r="L265">
            <v>44100000</v>
          </cell>
          <cell r="M265">
            <v>441000</v>
          </cell>
          <cell r="N265">
            <v>220500</v>
          </cell>
          <cell r="P265">
            <v>661500</v>
          </cell>
          <cell r="Q265">
            <v>3134874.4</v>
          </cell>
          <cell r="R265">
            <v>0</v>
          </cell>
          <cell r="S265">
            <v>44100000</v>
          </cell>
          <cell r="T265">
            <v>1</v>
          </cell>
          <cell r="U265">
            <v>441000</v>
          </cell>
          <cell r="V265">
            <v>0.5</v>
          </cell>
          <cell r="W265">
            <v>220500</v>
          </cell>
        </row>
        <row r="266">
          <cell r="D266" t="str">
            <v>4101582577</v>
          </cell>
          <cell r="E266" t="str">
            <v>Nguyễn thị Xuân Lộc</v>
          </cell>
          <cell r="F266" t="str">
            <v>195 Lê Hồng Phong</v>
          </cell>
          <cell r="G266" t="str">
            <v>Bán sách lịch</v>
          </cell>
          <cell r="H266">
            <v>905505953</v>
          </cell>
          <cell r="I266" t="str">
            <v>Sách báo 199</v>
          </cell>
          <cell r="J266">
            <v>1</v>
          </cell>
          <cell r="K266" t="str">
            <v>195 LHP</v>
          </cell>
          <cell r="L266">
            <v>137700000</v>
          </cell>
          <cell r="M266">
            <v>1377000</v>
          </cell>
          <cell r="N266">
            <v>688500</v>
          </cell>
          <cell r="P266">
            <v>2065500</v>
          </cell>
          <cell r="Q266">
            <v>14920737.699999999</v>
          </cell>
          <cell r="R266">
            <v>0</v>
          </cell>
          <cell r="S266">
            <v>140000000</v>
          </cell>
          <cell r="T266">
            <v>1</v>
          </cell>
          <cell r="U266">
            <v>1400000</v>
          </cell>
          <cell r="V266">
            <v>0.5</v>
          </cell>
          <cell r="W266">
            <v>700000</v>
          </cell>
        </row>
        <row r="267">
          <cell r="D267" t="str">
            <v>8644447338</v>
          </cell>
          <cell r="E267" t="str">
            <v>Lưu Thị Diệu Hương</v>
          </cell>
          <cell r="F267" t="str">
            <v>72 Bà Triệu</v>
          </cell>
          <cell r="G267" t="str">
            <v>MB VPP</v>
          </cell>
          <cell r="H267">
            <v>972993730</v>
          </cell>
          <cell r="I267" t="str">
            <v>Diệu Hương</v>
          </cell>
          <cell r="J267">
            <v>1</v>
          </cell>
          <cell r="K267" t="str">
            <v>72 Bà Triệu</v>
          </cell>
          <cell r="L267">
            <v>17250000</v>
          </cell>
          <cell r="M267">
            <v>172500</v>
          </cell>
          <cell r="N267">
            <v>86300</v>
          </cell>
          <cell r="P267">
            <v>258800</v>
          </cell>
          <cell r="S267">
            <v>17300000</v>
          </cell>
          <cell r="T267">
            <v>1</v>
          </cell>
          <cell r="U267">
            <v>173000</v>
          </cell>
          <cell r="V267">
            <v>0.5</v>
          </cell>
          <cell r="W267">
            <v>86500</v>
          </cell>
        </row>
        <row r="268">
          <cell r="D268" t="str">
            <v>4100584194</v>
          </cell>
          <cell r="E268" t="str">
            <v>Nguyễn Thị Hà</v>
          </cell>
          <cell r="F268" t="str">
            <v>529 Trần Hưng Đạo</v>
          </cell>
          <cell r="G268" t="str">
            <v>Bán sách lịch</v>
          </cell>
          <cell r="H268">
            <v>979827565</v>
          </cell>
          <cell r="J268">
            <v>3</v>
          </cell>
          <cell r="K268" t="str">
            <v>529 THĐ</v>
          </cell>
          <cell r="L268">
            <v>20000000</v>
          </cell>
          <cell r="M268">
            <v>200000</v>
          </cell>
          <cell r="N268">
            <v>100000</v>
          </cell>
          <cell r="P268">
            <v>300000</v>
          </cell>
          <cell r="Q268">
            <v>11000</v>
          </cell>
          <cell r="R268">
            <v>0</v>
          </cell>
          <cell r="S268">
            <v>20000000</v>
          </cell>
          <cell r="T268">
            <v>1</v>
          </cell>
          <cell r="U268">
            <v>200000</v>
          </cell>
          <cell r="V268">
            <v>0.5</v>
          </cell>
          <cell r="W268">
            <v>100000</v>
          </cell>
        </row>
        <row r="269">
          <cell r="D269" t="e">
            <v>#N/A</v>
          </cell>
          <cell r="E269" t="str">
            <v>Bán cây cá cảnh</v>
          </cell>
        </row>
        <row r="270">
          <cell r="D270" t="str">
            <v>4101390138-001</v>
          </cell>
          <cell r="E270" t="str">
            <v>Đoàn văn Mười</v>
          </cell>
          <cell r="F270" t="str">
            <v>66 Nguyễn Tất Thành</v>
          </cell>
          <cell r="G270" t="str">
            <v>Bán cây cá cảnh</v>
          </cell>
          <cell r="H270" t="str">
            <v>0384936887</v>
          </cell>
          <cell r="J270">
            <v>6</v>
          </cell>
          <cell r="K270" t="str">
            <v>66 NTT</v>
          </cell>
          <cell r="L270">
            <v>10000000</v>
          </cell>
          <cell r="M270">
            <v>100000</v>
          </cell>
          <cell r="N270">
            <v>50000</v>
          </cell>
          <cell r="P270">
            <v>150000</v>
          </cell>
          <cell r="S270">
            <v>13000000</v>
          </cell>
          <cell r="T270">
            <v>1</v>
          </cell>
          <cell r="U270">
            <v>130000</v>
          </cell>
          <cell r="V270">
            <v>0.5</v>
          </cell>
          <cell r="W270">
            <v>65000</v>
          </cell>
        </row>
        <row r="271">
          <cell r="D271" t="str">
            <v>8343365681</v>
          </cell>
          <cell r="E271" t="str">
            <v>Hoàng Thanh Đoàn</v>
          </cell>
          <cell r="F271" t="str">
            <v>98 Nguyễn tất Thành</v>
          </cell>
          <cell r="G271" t="str">
            <v>Bán cây cá cảnh</v>
          </cell>
          <cell r="H271">
            <v>944008199</v>
          </cell>
          <cell r="J271">
            <v>6</v>
          </cell>
          <cell r="K271" t="str">
            <v>98 NTT</v>
          </cell>
          <cell r="L271">
            <v>12649999.999999998</v>
          </cell>
          <cell r="M271">
            <v>126500</v>
          </cell>
          <cell r="N271">
            <v>63300</v>
          </cell>
          <cell r="P271">
            <v>189800</v>
          </cell>
          <cell r="S271">
            <v>13000000</v>
          </cell>
          <cell r="T271">
            <v>1</v>
          </cell>
          <cell r="U271">
            <v>130000</v>
          </cell>
          <cell r="V271">
            <v>0.5</v>
          </cell>
          <cell r="W271">
            <v>65000</v>
          </cell>
        </row>
        <row r="272">
          <cell r="D272" t="str">
            <v>4101505318</v>
          </cell>
          <cell r="E272" t="str">
            <v>Đỗ Chí Nguyên</v>
          </cell>
          <cell r="F272" t="str">
            <v>98 Trần Phú</v>
          </cell>
          <cell r="G272" t="str">
            <v>Bán cây cá cảnh</v>
          </cell>
          <cell r="H272" t="str">
            <v>0776460266</v>
          </cell>
          <cell r="I272" t="str">
            <v>Hồ cá kiểng</v>
          </cell>
          <cell r="J272">
            <v>2</v>
          </cell>
          <cell r="K272" t="str">
            <v>98TP</v>
          </cell>
          <cell r="L272">
            <v>29095000</v>
          </cell>
          <cell r="M272">
            <v>291000</v>
          </cell>
          <cell r="N272">
            <v>145500</v>
          </cell>
          <cell r="P272">
            <v>436500</v>
          </cell>
          <cell r="S272">
            <v>30000000</v>
          </cell>
          <cell r="T272">
            <v>1</v>
          </cell>
          <cell r="U272">
            <v>300000</v>
          </cell>
          <cell r="V272">
            <v>0.5</v>
          </cell>
          <cell r="W272">
            <v>150000</v>
          </cell>
        </row>
        <row r="273">
          <cell r="D273" t="str">
            <v>8114377766</v>
          </cell>
          <cell r="E273" t="str">
            <v>Nguyễn Thị Thu Xuân</v>
          </cell>
          <cell r="F273" t="str">
            <v>74 Nguyễn Tất Thành</v>
          </cell>
          <cell r="G273" t="str">
            <v>Bán cây cá cảnh</v>
          </cell>
          <cell r="H273">
            <v>767876289</v>
          </cell>
          <cell r="I273" t="str">
            <v>Garden House</v>
          </cell>
          <cell r="J273">
            <v>6</v>
          </cell>
          <cell r="K273" t="str">
            <v>74 NTThành</v>
          </cell>
          <cell r="L273">
            <v>16900000</v>
          </cell>
          <cell r="M273">
            <v>169000</v>
          </cell>
          <cell r="N273">
            <v>84500</v>
          </cell>
          <cell r="P273">
            <v>253500</v>
          </cell>
          <cell r="S273">
            <v>17000000</v>
          </cell>
          <cell r="T273">
            <v>1</v>
          </cell>
          <cell r="U273">
            <v>170000</v>
          </cell>
          <cell r="V273">
            <v>0.5</v>
          </cell>
          <cell r="W273">
            <v>85000</v>
          </cell>
        </row>
        <row r="274">
          <cell r="D274" t="str">
            <v>4101546297</v>
          </cell>
          <cell r="E274" t="str">
            <v>Dương Thị Thu Vân</v>
          </cell>
          <cell r="F274" t="str">
            <v>10 Nguyễn Tất Thành</v>
          </cell>
          <cell r="G274" t="str">
            <v>Bán cây cá cảnh</v>
          </cell>
          <cell r="H274" t="str">
            <v>0918472203</v>
          </cell>
          <cell r="I274" t="str">
            <v>Hoa Cúc</v>
          </cell>
          <cell r="J274">
            <v>6</v>
          </cell>
          <cell r="K274" t="str">
            <v>10 NTThành</v>
          </cell>
          <cell r="L274">
            <v>13200000</v>
          </cell>
          <cell r="M274">
            <v>132000</v>
          </cell>
          <cell r="N274">
            <v>66000</v>
          </cell>
          <cell r="P274">
            <v>198000</v>
          </cell>
          <cell r="S274">
            <v>14000000</v>
          </cell>
          <cell r="T274">
            <v>1</v>
          </cell>
          <cell r="U274">
            <v>140000</v>
          </cell>
          <cell r="V274">
            <v>0.5</v>
          </cell>
          <cell r="W274">
            <v>70000</v>
          </cell>
        </row>
        <row r="275">
          <cell r="D275" t="str">
            <v>8443030784</v>
          </cell>
          <cell r="E275" t="str">
            <v>Diệp Đỗ Huệ Phương</v>
          </cell>
          <cell r="F275" t="str">
            <v>Tổ 42 - KV 6</v>
          </cell>
          <cell r="G275" t="str">
            <v>Bán cây cá cảnh</v>
          </cell>
          <cell r="H275" t="str">
            <v/>
          </cell>
          <cell r="I275" t="str">
            <v>Ngọc Thức</v>
          </cell>
          <cell r="J275">
            <v>6</v>
          </cell>
          <cell r="K275" t="str">
            <v>Tổ 42, KV 6</v>
          </cell>
          <cell r="L275">
            <v>11500000</v>
          </cell>
          <cell r="M275">
            <v>115000</v>
          </cell>
          <cell r="N275">
            <v>57500</v>
          </cell>
          <cell r="P275">
            <v>172500</v>
          </cell>
          <cell r="S275">
            <v>13000000</v>
          </cell>
          <cell r="T275">
            <v>1</v>
          </cell>
          <cell r="U275">
            <v>130000</v>
          </cell>
          <cell r="V275">
            <v>0.5</v>
          </cell>
          <cell r="W275">
            <v>65000</v>
          </cell>
        </row>
        <row r="276">
          <cell r="D276" t="str">
            <v>8329077064-001</v>
          </cell>
          <cell r="E276" t="str">
            <v>Nguyễn Văn Hộp</v>
          </cell>
          <cell r="F276" t="str">
            <v>34 Trần Phú</v>
          </cell>
          <cell r="G276" t="str">
            <v>Bán cây cá cảnh</v>
          </cell>
          <cell r="H276" t="str">
            <v>0914833397</v>
          </cell>
          <cell r="J276">
            <v>1</v>
          </cell>
          <cell r="K276" t="str">
            <v>34 TP</v>
          </cell>
          <cell r="L276">
            <v>29100000</v>
          </cell>
          <cell r="P276">
            <v>0</v>
          </cell>
          <cell r="S276">
            <v>29100000</v>
          </cell>
          <cell r="T276">
            <v>1</v>
          </cell>
          <cell r="U276">
            <v>291000</v>
          </cell>
          <cell r="V276">
            <v>0.5</v>
          </cell>
          <cell r="W276">
            <v>145500</v>
          </cell>
        </row>
        <row r="277">
          <cell r="D277" t="e">
            <v>#N/A</v>
          </cell>
          <cell r="E277" t="str">
            <v>Bán PL may</v>
          </cell>
        </row>
        <row r="278">
          <cell r="D278" t="str">
            <v>4100513732</v>
          </cell>
          <cell r="E278" t="str">
            <v>Nguyễn T Thanh Trang</v>
          </cell>
          <cell r="F278" t="str">
            <v>114 Trần Phú</v>
          </cell>
          <cell r="G278" t="str">
            <v>Bán PL may</v>
          </cell>
          <cell r="H278" t="str">
            <v>0914427728</v>
          </cell>
          <cell r="I278" t="str">
            <v>Đồng Tâm</v>
          </cell>
          <cell r="J278">
            <v>2</v>
          </cell>
          <cell r="K278" t="str">
            <v>114 TP</v>
          </cell>
          <cell r="L278">
            <v>103950000</v>
          </cell>
          <cell r="M278">
            <v>1039500</v>
          </cell>
          <cell r="N278">
            <v>519800</v>
          </cell>
          <cell r="P278">
            <v>1559300</v>
          </cell>
          <cell r="S278">
            <v>105000000</v>
          </cell>
          <cell r="T278">
            <v>1</v>
          </cell>
          <cell r="U278">
            <v>1050000</v>
          </cell>
          <cell r="V278">
            <v>0.5</v>
          </cell>
          <cell r="W278">
            <v>525000</v>
          </cell>
        </row>
        <row r="279">
          <cell r="D279" t="e">
            <v>#N/A</v>
          </cell>
          <cell r="E279" t="str">
            <v>Mua bán hàng nông sản</v>
          </cell>
        </row>
        <row r="280">
          <cell r="D280" t="str">
            <v>8576030448</v>
          </cell>
          <cell r="E280" t="str">
            <v>Đỗ Ngọc Thoan</v>
          </cell>
          <cell r="F280" t="str">
            <v>Tổ 52 khu vực 7</v>
          </cell>
          <cell r="G280" t="str">
            <v>Hàng Nông Sản</v>
          </cell>
          <cell r="H280">
            <v>934878097</v>
          </cell>
          <cell r="J280">
            <v>7</v>
          </cell>
          <cell r="K280" t="str">
            <v>Tổ 52 kv 7</v>
          </cell>
          <cell r="L280">
            <v>11500000</v>
          </cell>
          <cell r="M280">
            <v>115000</v>
          </cell>
          <cell r="N280">
            <v>57500</v>
          </cell>
          <cell r="P280">
            <v>172500</v>
          </cell>
          <cell r="S280">
            <v>12000000</v>
          </cell>
          <cell r="T280">
            <v>1</v>
          </cell>
          <cell r="U280">
            <v>120000</v>
          </cell>
          <cell r="V280">
            <v>0.5</v>
          </cell>
          <cell r="W280">
            <v>60000</v>
          </cell>
        </row>
        <row r="281">
          <cell r="D281" t="str">
            <v>8585397097</v>
          </cell>
          <cell r="E281" t="str">
            <v>Tô Phước Sanh</v>
          </cell>
          <cell r="F281" t="str">
            <v>Tổ 39, KV 6</v>
          </cell>
          <cell r="G281" t="str">
            <v>MB hàng nông thổ sản</v>
          </cell>
          <cell r="H281">
            <v>949617777</v>
          </cell>
          <cell r="J281">
            <v>6</v>
          </cell>
          <cell r="K281" t="str">
            <v>Tổ 39, KV 6</v>
          </cell>
          <cell r="L281">
            <v>11500000</v>
          </cell>
          <cell r="M281">
            <v>115000</v>
          </cell>
          <cell r="N281">
            <v>57500</v>
          </cell>
          <cell r="P281">
            <v>172500</v>
          </cell>
          <cell r="S281">
            <v>12000000</v>
          </cell>
          <cell r="T281">
            <v>1</v>
          </cell>
          <cell r="U281">
            <v>120000</v>
          </cell>
          <cell r="V281">
            <v>0.5</v>
          </cell>
          <cell r="W281">
            <v>60000</v>
          </cell>
        </row>
        <row r="282">
          <cell r="D282" t="str">
            <v>8319473615</v>
          </cell>
          <cell r="E282" t="str">
            <v>Nguyễn Văn Nguyệt</v>
          </cell>
          <cell r="F282" t="str">
            <v>Tổ 29, KV 5</v>
          </cell>
          <cell r="G282" t="str">
            <v>MB hàng nông thổ sản</v>
          </cell>
          <cell r="H282" t="str">
            <v>0948845903</v>
          </cell>
          <cell r="J282">
            <v>7</v>
          </cell>
          <cell r="K282" t="str">
            <v>Tổ 29, KV 5</v>
          </cell>
          <cell r="L282">
            <v>11500000</v>
          </cell>
          <cell r="M282">
            <v>115000</v>
          </cell>
          <cell r="N282">
            <v>57500</v>
          </cell>
          <cell r="P282">
            <v>172500</v>
          </cell>
          <cell r="S282">
            <v>12000000</v>
          </cell>
          <cell r="T282">
            <v>1</v>
          </cell>
          <cell r="U282">
            <v>120000</v>
          </cell>
          <cell r="V282">
            <v>0.5</v>
          </cell>
          <cell r="W282">
            <v>60000</v>
          </cell>
        </row>
        <row r="283">
          <cell r="D283" t="str">
            <v>4100996310-001</v>
          </cell>
          <cell r="E283" t="str">
            <v>Võ Thị Loan</v>
          </cell>
          <cell r="F283" t="str">
            <v>689 Trần Hưng Đạo</v>
          </cell>
          <cell r="G283" t="str">
            <v>MB hải sản khô</v>
          </cell>
          <cell r="H283" t="str">
            <v>0985603229</v>
          </cell>
          <cell r="J283">
            <v>5</v>
          </cell>
          <cell r="K283" t="str">
            <v>689 THD</v>
          </cell>
          <cell r="L283">
            <v>10000000</v>
          </cell>
          <cell r="M283">
            <v>100000</v>
          </cell>
          <cell r="N283">
            <v>50000</v>
          </cell>
          <cell r="P283">
            <v>150000</v>
          </cell>
          <cell r="S283">
            <v>10500000</v>
          </cell>
          <cell r="T283">
            <v>1</v>
          </cell>
          <cell r="U283">
            <v>105000</v>
          </cell>
          <cell r="V283">
            <v>0.5</v>
          </cell>
          <cell r="W283">
            <v>52500</v>
          </cell>
        </row>
        <row r="284">
          <cell r="D284" t="str">
            <v>8013672691</v>
          </cell>
          <cell r="E284" t="str">
            <v>Trần Quốc Dũng</v>
          </cell>
          <cell r="F284" t="str">
            <v>Tổ 49 khu vực 7</v>
          </cell>
          <cell r="G284" t="str">
            <v>MB hàng nông sản</v>
          </cell>
          <cell r="H284" t="str">
            <v>0915439349</v>
          </cell>
          <cell r="J284">
            <v>7</v>
          </cell>
          <cell r="K284" t="str">
            <v>T 49 Kv 7</v>
          </cell>
          <cell r="L284">
            <v>8400000</v>
          </cell>
          <cell r="M284">
            <v>84000</v>
          </cell>
          <cell r="N284">
            <v>42000</v>
          </cell>
          <cell r="P284">
            <v>126000</v>
          </cell>
          <cell r="S284">
            <v>9000000</v>
          </cell>
          <cell r="T284">
            <v>1</v>
          </cell>
          <cell r="U284">
            <v>90000</v>
          </cell>
          <cell r="V284">
            <v>0.5</v>
          </cell>
          <cell r="W284">
            <v>45000</v>
          </cell>
        </row>
        <row r="285">
          <cell r="D285" t="str">
            <v>8567575910-001</v>
          </cell>
          <cell r="E285" t="str">
            <v>Nguyễn Thị Phương Dung</v>
          </cell>
          <cell r="F285" t="str">
            <v>T48 Kv 7</v>
          </cell>
          <cell r="G285" t="str">
            <v>MB hàng hải sản</v>
          </cell>
          <cell r="H285" t="str">
            <v>0398308647</v>
          </cell>
          <cell r="I285" t="str">
            <v>con chú Phiên</v>
          </cell>
          <cell r="J285">
            <v>7</v>
          </cell>
          <cell r="K285" t="str">
            <v>T48 Kv 7</v>
          </cell>
          <cell r="L285">
            <v>10000000</v>
          </cell>
          <cell r="P285">
            <v>0</v>
          </cell>
          <cell r="S285">
            <v>10000000</v>
          </cell>
          <cell r="T285">
            <v>1</v>
          </cell>
          <cell r="U285">
            <v>100000</v>
          </cell>
          <cell r="V285">
            <v>0.5</v>
          </cell>
          <cell r="W285">
            <v>50000</v>
          </cell>
        </row>
        <row r="286">
          <cell r="D286" t="str">
            <v>8497986664-001</v>
          </cell>
          <cell r="E286" t="str">
            <v>Trần Thị Phú</v>
          </cell>
          <cell r="F286" t="str">
            <v>T56 Kv 8</v>
          </cell>
          <cell r="G286" t="str">
            <v>MB hàng hải sản</v>
          </cell>
          <cell r="H286" t="str">
            <v>0377401040</v>
          </cell>
          <cell r="J286">
            <v>8</v>
          </cell>
          <cell r="K286" t="str">
            <v>T48 Kv 7</v>
          </cell>
          <cell r="L286">
            <v>14000000</v>
          </cell>
          <cell r="M286">
            <v>140000</v>
          </cell>
          <cell r="N286">
            <v>70000</v>
          </cell>
          <cell r="P286">
            <v>210000</v>
          </cell>
          <cell r="S286">
            <v>14000000</v>
          </cell>
          <cell r="T286">
            <v>1</v>
          </cell>
          <cell r="U286">
            <v>140000</v>
          </cell>
          <cell r="V286">
            <v>0.5</v>
          </cell>
          <cell r="W286">
            <v>70000</v>
          </cell>
        </row>
        <row r="287">
          <cell r="D287" t="str">
            <v>8013360318-001</v>
          </cell>
          <cell r="E287" t="str">
            <v>Nguyễn Thị Thảo Vi</v>
          </cell>
          <cell r="F287" t="str">
            <v>73 Bùi Thị Xuân</v>
          </cell>
          <cell r="G287" t="str">
            <v>Mua bán đồ thủy tinh, gốm sứ gia dụng</v>
          </cell>
          <cell r="H287" t="str">
            <v>0914101369</v>
          </cell>
          <cell r="J287">
            <v>1</v>
          </cell>
          <cell r="K287" t="str">
            <v>73 BTX</v>
          </cell>
          <cell r="L287">
            <v>15000000</v>
          </cell>
          <cell r="M287">
            <v>150000</v>
          </cell>
          <cell r="N287">
            <v>75000</v>
          </cell>
          <cell r="P287">
            <v>225000</v>
          </cell>
          <cell r="S287">
            <v>15000000</v>
          </cell>
          <cell r="T287">
            <v>1</v>
          </cell>
          <cell r="U287">
            <v>150000</v>
          </cell>
          <cell r="V287">
            <v>0.5</v>
          </cell>
          <cell r="W287">
            <v>75000</v>
          </cell>
        </row>
        <row r="288">
          <cell r="D288" t="str">
            <v>8059938312-001</v>
          </cell>
          <cell r="E288" t="str">
            <v>Nguyễn Ngọc Thọ</v>
          </cell>
          <cell r="F288" t="str">
            <v>787 Trần Hưng Đạo</v>
          </cell>
          <cell r="G288" t="str">
            <v>MB hàng nông sản</v>
          </cell>
          <cell r="H288" t="str">
            <v>0901981719</v>
          </cell>
          <cell r="J288">
            <v>5</v>
          </cell>
          <cell r="K288" t="str">
            <v>787 THD</v>
          </cell>
          <cell r="L288">
            <v>10000000</v>
          </cell>
          <cell r="P288">
            <v>0</v>
          </cell>
          <cell r="S288">
            <v>10000000</v>
          </cell>
          <cell r="T288">
            <v>1</v>
          </cell>
          <cell r="U288">
            <v>100000</v>
          </cell>
          <cell r="V288">
            <v>0.5</v>
          </cell>
          <cell r="W288">
            <v>50000</v>
          </cell>
        </row>
        <row r="289">
          <cell r="D289" t="str">
            <v>4100440065-001</v>
          </cell>
          <cell r="E289" t="str">
            <v>Nguyễn Thị Ngọc Lan</v>
          </cell>
          <cell r="F289" t="str">
            <v>74A Bùi Thị Xuân</v>
          </cell>
          <cell r="G289" t="str">
            <v>MB hàng nông sản</v>
          </cell>
          <cell r="H289">
            <v>932533365</v>
          </cell>
          <cell r="J289">
            <v>2</v>
          </cell>
          <cell r="K289" t="str">
            <v>74 BTX</v>
          </cell>
          <cell r="L289">
            <v>16800000</v>
          </cell>
          <cell r="M289">
            <v>168000</v>
          </cell>
          <cell r="N289">
            <v>84000</v>
          </cell>
          <cell r="P289">
            <v>252000</v>
          </cell>
          <cell r="S289">
            <v>16800000</v>
          </cell>
          <cell r="T289">
            <v>1</v>
          </cell>
          <cell r="U289">
            <v>168000</v>
          </cell>
          <cell r="V289">
            <v>0.5</v>
          </cell>
          <cell r="W289">
            <v>84000</v>
          </cell>
        </row>
        <row r="290">
          <cell r="D290" t="str">
            <v>8504621988</v>
          </cell>
          <cell r="E290" t="str">
            <v>Lê Nữ Hàn Ni</v>
          </cell>
          <cell r="F290" t="str">
            <v>tổ 48 khu vực 7</v>
          </cell>
          <cell r="G290" t="str">
            <v>MB hàng nông sản</v>
          </cell>
          <cell r="J290">
            <v>7</v>
          </cell>
          <cell r="K290" t="str">
            <v>T48 Kv 7</v>
          </cell>
          <cell r="L290">
            <v>17000000</v>
          </cell>
          <cell r="M290">
            <v>170000</v>
          </cell>
          <cell r="N290">
            <v>85000</v>
          </cell>
          <cell r="P290">
            <v>255000</v>
          </cell>
          <cell r="S290">
            <v>17000000</v>
          </cell>
          <cell r="T290">
            <v>1</v>
          </cell>
          <cell r="U290">
            <v>170000</v>
          </cell>
          <cell r="V290">
            <v>0.5</v>
          </cell>
          <cell r="W290">
            <v>85000</v>
          </cell>
        </row>
        <row r="291">
          <cell r="D291" t="str">
            <v>8080581023-001</v>
          </cell>
          <cell r="E291" t="str">
            <v>Lý Việt Hải</v>
          </cell>
          <cell r="F291" t="str">
            <v>tổ 42 khu vực 6</v>
          </cell>
          <cell r="G291" t="str">
            <v>MB hàng nông sản</v>
          </cell>
          <cell r="H291">
            <v>905764171</v>
          </cell>
          <cell r="J291">
            <v>6</v>
          </cell>
          <cell r="K291" t="str">
            <v>tổ 42 khu vực 6</v>
          </cell>
          <cell r="L291">
            <v>18500000</v>
          </cell>
          <cell r="M291">
            <v>185000</v>
          </cell>
          <cell r="N291">
            <v>92500</v>
          </cell>
          <cell r="P291">
            <v>277500</v>
          </cell>
          <cell r="S291">
            <v>18500000</v>
          </cell>
          <cell r="T291">
            <v>1</v>
          </cell>
          <cell r="U291">
            <v>185000</v>
          </cell>
          <cell r="V291">
            <v>0.5</v>
          </cell>
          <cell r="W291">
            <v>92500</v>
          </cell>
        </row>
        <row r="292">
          <cell r="D292" t="str">
            <v>8371915841-001</v>
          </cell>
          <cell r="E292" t="str">
            <v>Phan Vũ Minh Toàn</v>
          </cell>
          <cell r="F292" t="str">
            <v>Tổ 48 khu vực 7</v>
          </cell>
          <cell r="G292" t="str">
            <v>MB hàng nông sản</v>
          </cell>
          <cell r="H292" t="str">
            <v>Hảo ACB</v>
          </cell>
          <cell r="J292">
            <v>7</v>
          </cell>
          <cell r="K292" t="str">
            <v>Tổ 48 khu vực 7</v>
          </cell>
          <cell r="L292">
            <v>10000000</v>
          </cell>
          <cell r="M292">
            <v>0</v>
          </cell>
          <cell r="N292">
            <v>0</v>
          </cell>
          <cell r="P292">
            <v>0</v>
          </cell>
          <cell r="S292">
            <v>10000000</v>
          </cell>
          <cell r="T292">
            <v>1</v>
          </cell>
          <cell r="U292">
            <v>100000</v>
          </cell>
          <cell r="V292">
            <v>0.5</v>
          </cell>
          <cell r="W292">
            <v>50000</v>
          </cell>
        </row>
        <row r="293">
          <cell r="D293" t="str">
            <v>8084902214</v>
          </cell>
          <cell r="E293" t="str">
            <v>Trương Thái Hà</v>
          </cell>
          <cell r="F293" t="str">
            <v>Tổ 48 khu vực 7</v>
          </cell>
          <cell r="G293" t="str">
            <v>MB hàng nông sản</v>
          </cell>
          <cell r="H293" t="str">
            <v>0906458939</v>
          </cell>
          <cell r="J293">
            <v>7</v>
          </cell>
          <cell r="K293" t="str">
            <v>Tổ 48 khu vực 7</v>
          </cell>
          <cell r="L293">
            <v>10000000</v>
          </cell>
          <cell r="P293">
            <v>0</v>
          </cell>
          <cell r="S293">
            <v>10000000</v>
          </cell>
          <cell r="T293">
            <v>1</v>
          </cell>
          <cell r="U293">
            <v>100000</v>
          </cell>
          <cell r="V293">
            <v>0.5</v>
          </cell>
          <cell r="W293">
            <v>50000</v>
          </cell>
        </row>
        <row r="294">
          <cell r="D294" t="str">
            <v>8058797588-001</v>
          </cell>
          <cell r="E294" t="str">
            <v>Bùi Cương Thường</v>
          </cell>
          <cell r="F294" t="str">
            <v>Tổ 48 khu vực 7</v>
          </cell>
          <cell r="G294" t="str">
            <v>MB hàng nông sản</v>
          </cell>
          <cell r="H294" t="str">
            <v>0905228369</v>
          </cell>
          <cell r="J294">
            <v>7</v>
          </cell>
          <cell r="K294" t="str">
            <v>Tổ 48 khu vực 7</v>
          </cell>
          <cell r="L294">
            <v>10000000</v>
          </cell>
          <cell r="P294">
            <v>0</v>
          </cell>
          <cell r="S294">
            <v>10000000</v>
          </cell>
          <cell r="T294">
            <v>1</v>
          </cell>
          <cell r="U294">
            <v>100000</v>
          </cell>
          <cell r="V294">
            <v>0.5</v>
          </cell>
          <cell r="W294">
            <v>50000</v>
          </cell>
        </row>
        <row r="295">
          <cell r="D295" t="str">
            <v>4101295808</v>
          </cell>
          <cell r="E295" t="str">
            <v>Trần Quốc Dũng</v>
          </cell>
          <cell r="F295" t="str">
            <v>Tổ 48 khu vực 7</v>
          </cell>
          <cell r="G295" t="str">
            <v>MB hàng nông sản</v>
          </cell>
          <cell r="H295" t="str">
            <v>0911502090</v>
          </cell>
          <cell r="J295">
            <v>7</v>
          </cell>
          <cell r="K295" t="str">
            <v>Tổ 48 khu vực 7</v>
          </cell>
          <cell r="L295">
            <v>10000000</v>
          </cell>
          <cell r="P295">
            <v>0</v>
          </cell>
          <cell r="S295">
            <v>10000000</v>
          </cell>
          <cell r="T295">
            <v>1</v>
          </cell>
          <cell r="U295">
            <v>100000</v>
          </cell>
          <cell r="V295">
            <v>0.5</v>
          </cell>
          <cell r="W295">
            <v>50000</v>
          </cell>
        </row>
        <row r="296">
          <cell r="D296" t="str">
            <v>8650511856-001</v>
          </cell>
          <cell r="E296" t="str">
            <v>Hồ Văn Khánh</v>
          </cell>
          <cell r="F296" t="str">
            <v>61 đường Bùi Thị Xuân</v>
          </cell>
          <cell r="G296" t="str">
            <v>MB thức ăn chó mèo…</v>
          </cell>
          <cell r="H296" t="str">
            <v>0702375371</v>
          </cell>
          <cell r="I296" t="str">
            <v>PETS QUY NHƠN SHOP</v>
          </cell>
          <cell r="J296">
            <v>1</v>
          </cell>
          <cell r="K296" t="str">
            <v>61 đường Bùi Thị Xuân</v>
          </cell>
          <cell r="L296">
            <v>10000000</v>
          </cell>
          <cell r="P296">
            <v>0</v>
          </cell>
          <cell r="S296">
            <v>10000000</v>
          </cell>
          <cell r="T296">
            <v>1</v>
          </cell>
          <cell r="U296">
            <v>100000</v>
          </cell>
          <cell r="V296">
            <v>0.5</v>
          </cell>
          <cell r="W296">
            <v>50000</v>
          </cell>
        </row>
        <row r="297">
          <cell r="D297" t="str">
            <v>4101411846</v>
          </cell>
          <cell r="E297" t="str">
            <v>Trần Thị Mỹ Trang</v>
          </cell>
          <cell r="F297" t="str">
            <v>Tổ 36 khu phố 5</v>
          </cell>
          <cell r="G297" t="str">
            <v>MB hàng hải sản</v>
          </cell>
          <cell r="J297">
            <v>5</v>
          </cell>
          <cell r="K297" t="str">
            <v>Tổ 36 khu phố 5</v>
          </cell>
          <cell r="L297">
            <v>10000000</v>
          </cell>
          <cell r="P297">
            <v>0</v>
          </cell>
          <cell r="S297">
            <v>10000000</v>
          </cell>
          <cell r="T297">
            <v>1</v>
          </cell>
          <cell r="U297">
            <v>100000</v>
          </cell>
          <cell r="V297">
            <v>0.5</v>
          </cell>
          <cell r="W297">
            <v>50000</v>
          </cell>
        </row>
        <row r="298">
          <cell r="D298" t="e">
            <v>#N/A</v>
          </cell>
          <cell r="E298" t="str">
            <v>Bán  bông hoa</v>
          </cell>
        </row>
        <row r="299">
          <cell r="D299" t="str">
            <v>4100227410</v>
          </cell>
          <cell r="E299" t="str">
            <v>Cao Thị Xuân Nữ</v>
          </cell>
          <cell r="F299" t="str">
            <v>355 Lê Hồng Phong</v>
          </cell>
          <cell r="G299" t="str">
            <v>Bán  bông hoa</v>
          </cell>
          <cell r="H299" t="str">
            <v>0909090657</v>
          </cell>
          <cell r="I299" t="str">
            <v>MIO</v>
          </cell>
          <cell r="J299">
            <v>4</v>
          </cell>
          <cell r="K299" t="str">
            <v>355 LHP</v>
          </cell>
          <cell r="L299">
            <v>16099999.999999998</v>
          </cell>
          <cell r="M299">
            <v>161000</v>
          </cell>
          <cell r="N299">
            <v>80500</v>
          </cell>
          <cell r="P299">
            <v>241500</v>
          </cell>
          <cell r="S299">
            <v>17000000</v>
          </cell>
          <cell r="T299">
            <v>1</v>
          </cell>
          <cell r="U299">
            <v>170000</v>
          </cell>
          <cell r="V299">
            <v>0.5</v>
          </cell>
          <cell r="W299">
            <v>85000</v>
          </cell>
        </row>
        <row r="300">
          <cell r="D300" t="str">
            <v>8186981825-001</v>
          </cell>
          <cell r="E300" t="str">
            <v>Lâm Đức Hà</v>
          </cell>
          <cell r="F300" t="str">
            <v>Tổ 46 Kv 7</v>
          </cell>
          <cell r="G300" t="str">
            <v>Bán  bông hoa</v>
          </cell>
          <cell r="H300" t="str">
            <v>0385659516</v>
          </cell>
          <cell r="J300">
            <v>7</v>
          </cell>
          <cell r="K300" t="str">
            <v>Tổ 46 Kv 7</v>
          </cell>
          <cell r="L300">
            <v>12550000</v>
          </cell>
          <cell r="M300">
            <v>125500</v>
          </cell>
          <cell r="N300">
            <v>62800</v>
          </cell>
          <cell r="P300">
            <v>188300</v>
          </cell>
          <cell r="S300">
            <v>14000000</v>
          </cell>
          <cell r="T300">
            <v>1</v>
          </cell>
          <cell r="U300">
            <v>140000</v>
          </cell>
          <cell r="V300">
            <v>0.5</v>
          </cell>
          <cell r="W300">
            <v>70000</v>
          </cell>
        </row>
        <row r="301">
          <cell r="D301" t="e">
            <v>#N/A</v>
          </cell>
          <cell r="E301" t="str">
            <v>Bán  xe máy cũ</v>
          </cell>
        </row>
        <row r="302">
          <cell r="D302" t="str">
            <v>4101205191</v>
          </cell>
          <cell r="E302" t="str">
            <v>Lê Sĩ Thiện</v>
          </cell>
          <cell r="F302" t="str">
            <v>150 Nguyễn Thái Học</v>
          </cell>
          <cell r="G302" t="str">
            <v>Bán  xe máy cũ</v>
          </cell>
          <cell r="H302">
            <v>985949107</v>
          </cell>
          <cell r="I302" t="str">
            <v>Thiện</v>
          </cell>
          <cell r="J302">
            <v>8</v>
          </cell>
          <cell r="K302" t="str">
            <v>150 NTH</v>
          </cell>
          <cell r="L302">
            <v>112200000</v>
          </cell>
          <cell r="M302">
            <v>1122000</v>
          </cell>
          <cell r="N302">
            <v>561000</v>
          </cell>
          <cell r="P302">
            <v>1683000</v>
          </cell>
          <cell r="S302">
            <v>100000000</v>
          </cell>
          <cell r="T302">
            <v>1</v>
          </cell>
          <cell r="U302">
            <v>1000000</v>
          </cell>
          <cell r="V302">
            <v>0.5</v>
          </cell>
          <cell r="W302">
            <v>500000</v>
          </cell>
        </row>
        <row r="303">
          <cell r="D303" t="str">
            <v>8381330030</v>
          </cell>
          <cell r="E303" t="str">
            <v>Nguyễn Lê Trung</v>
          </cell>
          <cell r="F303" t="str">
            <v>136 Nguyễn Thái Học</v>
          </cell>
          <cell r="G303" t="str">
            <v>Bán  xe máy cũ</v>
          </cell>
          <cell r="H303">
            <v>935968818</v>
          </cell>
          <cell r="I303" t="str">
            <v>Lê Trung</v>
          </cell>
          <cell r="J303">
            <v>8</v>
          </cell>
          <cell r="K303" t="str">
            <v>136 NTH</v>
          </cell>
          <cell r="L303">
            <v>67200000</v>
          </cell>
          <cell r="M303">
            <v>672000</v>
          </cell>
          <cell r="N303">
            <v>336000</v>
          </cell>
          <cell r="P303">
            <v>1008000</v>
          </cell>
          <cell r="S303">
            <v>67200000</v>
          </cell>
          <cell r="T303">
            <v>1</v>
          </cell>
          <cell r="U303">
            <v>672000</v>
          </cell>
          <cell r="V303">
            <v>0.5</v>
          </cell>
          <cell r="W303">
            <v>336000</v>
          </cell>
        </row>
        <row r="304">
          <cell r="D304" t="str">
            <v>4100684255</v>
          </cell>
          <cell r="E304" t="str">
            <v>Bùi Thị Thu Hà</v>
          </cell>
          <cell r="F304" t="str">
            <v>96A  Nguyễn Thái Học</v>
          </cell>
          <cell r="G304" t="str">
            <v>Bán  xe máy cũ</v>
          </cell>
          <cell r="H304" t="str">
            <v>0868771111
0937939123</v>
          </cell>
          <cell r="I304" t="str">
            <v>Toàn Thắng</v>
          </cell>
          <cell r="J304">
            <v>7</v>
          </cell>
          <cell r="K304" t="str">
            <v>96A  NTH</v>
          </cell>
          <cell r="L304">
            <v>155150000</v>
          </cell>
          <cell r="M304">
            <v>1551500</v>
          </cell>
          <cell r="N304">
            <v>775800</v>
          </cell>
          <cell r="P304">
            <v>2327300</v>
          </cell>
          <cell r="S304">
            <v>155200000</v>
          </cell>
          <cell r="T304">
            <v>1</v>
          </cell>
          <cell r="U304">
            <v>1552000</v>
          </cell>
          <cell r="V304">
            <v>0.5</v>
          </cell>
          <cell r="W304">
            <v>776000</v>
          </cell>
        </row>
        <row r="305">
          <cell r="D305" t="str">
            <v>8545585834</v>
          </cell>
          <cell r="E305" t="str">
            <v>Trịnh Tấn Phát</v>
          </cell>
          <cell r="F305" t="str">
            <v>146  Nguyễn Thái Học</v>
          </cell>
          <cell r="G305" t="str">
            <v>Bán  xe máy cũ</v>
          </cell>
          <cell r="H305">
            <v>937939123</v>
          </cell>
          <cell r="I305" t="str">
            <v>Cường</v>
          </cell>
          <cell r="J305">
            <v>8</v>
          </cell>
          <cell r="K305" t="str">
            <v>146  NTH</v>
          </cell>
          <cell r="L305">
            <v>60374999.999999993</v>
          </cell>
          <cell r="M305">
            <v>603800</v>
          </cell>
          <cell r="N305">
            <v>301900</v>
          </cell>
          <cell r="P305">
            <v>905700</v>
          </cell>
          <cell r="S305">
            <v>60400000</v>
          </cell>
          <cell r="T305">
            <v>1</v>
          </cell>
          <cell r="U305">
            <v>604000</v>
          </cell>
          <cell r="V305">
            <v>0.5</v>
          </cell>
          <cell r="W305">
            <v>302000</v>
          </cell>
        </row>
        <row r="306">
          <cell r="D306" t="e">
            <v>#N/A</v>
          </cell>
          <cell r="E306" t="str">
            <v>Bán các mặt hàng khác</v>
          </cell>
        </row>
        <row r="307">
          <cell r="D307" t="str">
            <v>4100708202</v>
          </cell>
          <cell r="E307" t="str">
            <v>Ngô T Bích Liễu</v>
          </cell>
          <cell r="F307" t="str">
            <v>322 Lê Hồng Phong</v>
          </cell>
          <cell r="G307" t="str">
            <v>Bán các mặt hàng khác</v>
          </cell>
          <cell r="H307">
            <v>822340</v>
          </cell>
          <cell r="I307" t="str">
            <v>Hưng Lợi</v>
          </cell>
          <cell r="J307">
            <v>3</v>
          </cell>
          <cell r="K307" t="str">
            <v>322-LHP</v>
          </cell>
          <cell r="L307">
            <v>95220000</v>
          </cell>
          <cell r="M307">
            <v>952200</v>
          </cell>
          <cell r="N307">
            <v>476100</v>
          </cell>
          <cell r="P307">
            <v>1428300</v>
          </cell>
          <cell r="S307">
            <v>100000000</v>
          </cell>
          <cell r="T307">
            <v>1</v>
          </cell>
          <cell r="U307">
            <v>1000000</v>
          </cell>
          <cell r="V307">
            <v>0.5</v>
          </cell>
          <cell r="W307">
            <v>500000</v>
          </cell>
        </row>
        <row r="308">
          <cell r="D308" t="str">
            <v>4100405060</v>
          </cell>
          <cell r="E308" t="str">
            <v xml:space="preserve">Nguyễn Bé </v>
          </cell>
          <cell r="F308" t="str">
            <v>156A Nguyễn Thái Học</v>
          </cell>
          <cell r="G308" t="str">
            <v>Bán các mặt hàng khác</v>
          </cell>
          <cell r="H308" t="str">
            <v>0914005821</v>
          </cell>
          <cell r="I308" t="str">
            <v>Thanh hà</v>
          </cell>
          <cell r="J308">
            <v>8</v>
          </cell>
          <cell r="K308" t="str">
            <v>156A NTH</v>
          </cell>
          <cell r="L308">
            <v>65000000</v>
          </cell>
          <cell r="M308">
            <v>650000</v>
          </cell>
          <cell r="N308">
            <v>325000</v>
          </cell>
          <cell r="P308">
            <v>975000</v>
          </cell>
          <cell r="S308">
            <v>65000000</v>
          </cell>
          <cell r="T308">
            <v>1</v>
          </cell>
          <cell r="U308">
            <v>650000</v>
          </cell>
          <cell r="V308">
            <v>0.5</v>
          </cell>
          <cell r="W308">
            <v>325000</v>
          </cell>
        </row>
        <row r="309">
          <cell r="D309" t="str">
            <v>4100523748</v>
          </cell>
          <cell r="E309" t="str">
            <v>Nguyễn Thị Mai</v>
          </cell>
          <cell r="F309" t="str">
            <v>10 Nguyễn Thái Học</v>
          </cell>
          <cell r="G309" t="str">
            <v>Bán các mặt hàng khác</v>
          </cell>
          <cell r="H309" t="str">
            <v>0357089805</v>
          </cell>
          <cell r="I309" t="str">
            <v>Nha Khoa Thịnh</v>
          </cell>
          <cell r="J309">
            <v>6</v>
          </cell>
          <cell r="K309" t="str">
            <v>10 NTH</v>
          </cell>
          <cell r="L309">
            <v>19000000</v>
          </cell>
          <cell r="M309">
            <v>190000</v>
          </cell>
          <cell r="N309">
            <v>95000</v>
          </cell>
          <cell r="P309">
            <v>285000</v>
          </cell>
          <cell r="S309">
            <v>19000000</v>
          </cell>
          <cell r="T309">
            <v>1</v>
          </cell>
          <cell r="U309">
            <v>190000</v>
          </cell>
          <cell r="V309">
            <v>0.5</v>
          </cell>
          <cell r="W309">
            <v>95000</v>
          </cell>
        </row>
        <row r="310">
          <cell r="D310" t="str">
            <v>8205815978</v>
          </cell>
          <cell r="E310" t="str">
            <v>Trần Thị Kim Vân</v>
          </cell>
          <cell r="F310" t="str">
            <v>09 Phó Đức Chính</v>
          </cell>
          <cell r="G310" t="str">
            <v>Bán các mặt hàng khác</v>
          </cell>
          <cell r="H310" t="str">
            <v>0563821267</v>
          </cell>
          <cell r="I310" t="str">
            <v>Như Hoa</v>
          </cell>
          <cell r="J310">
            <v>6</v>
          </cell>
          <cell r="K310" t="str">
            <v>09 PĐC</v>
          </cell>
          <cell r="L310">
            <v>13569999.999999998</v>
          </cell>
          <cell r="M310">
            <v>135700</v>
          </cell>
          <cell r="N310">
            <v>67900</v>
          </cell>
          <cell r="P310">
            <v>203600</v>
          </cell>
          <cell r="S310">
            <v>14000000</v>
          </cell>
          <cell r="T310">
            <v>1</v>
          </cell>
          <cell r="U310">
            <v>140000</v>
          </cell>
          <cell r="V310">
            <v>0.5</v>
          </cell>
          <cell r="W310">
            <v>70000</v>
          </cell>
        </row>
        <row r="311">
          <cell r="D311" t="str">
            <v>4101505300</v>
          </cell>
          <cell r="E311" t="str">
            <v>Nguyễn Lê Triều Thanh</v>
          </cell>
          <cell r="F311" t="str">
            <v>19 Nuyễn Công Trứ</v>
          </cell>
          <cell r="G311" t="str">
            <v>Bán các mặt hàng khác</v>
          </cell>
          <cell r="H311" t="str">
            <v>0903693931</v>
          </cell>
          <cell r="I311" t="str">
            <v>Thanh Ngân</v>
          </cell>
          <cell r="J311">
            <v>1</v>
          </cell>
          <cell r="K311" t="str">
            <v>19 NCT</v>
          </cell>
          <cell r="L311">
            <v>15869999.999999996</v>
          </cell>
          <cell r="M311">
            <v>158700</v>
          </cell>
          <cell r="N311">
            <v>79400</v>
          </cell>
          <cell r="P311">
            <v>238100</v>
          </cell>
          <cell r="S311">
            <v>16000000</v>
          </cell>
          <cell r="T311">
            <v>1</v>
          </cell>
          <cell r="U311">
            <v>160000</v>
          </cell>
          <cell r="V311">
            <v>0.5</v>
          </cell>
          <cell r="W311">
            <v>80000</v>
          </cell>
        </row>
        <row r="312">
          <cell r="D312" t="str">
            <v>8468879160</v>
          </cell>
          <cell r="E312" t="str">
            <v>Nguyễn Thị Ánh Trúc</v>
          </cell>
          <cell r="F312" t="str">
            <v>Tổ 52 KV8</v>
          </cell>
          <cell r="G312" t="str">
            <v>Bán các mặt hàng khác</v>
          </cell>
          <cell r="H312" t="str">
            <v>0924778899</v>
          </cell>
          <cell r="J312">
            <v>8</v>
          </cell>
          <cell r="K312" t="str">
            <v>Tổ 52 KV8</v>
          </cell>
          <cell r="L312">
            <v>15869999.999999996</v>
          </cell>
          <cell r="M312">
            <v>158700</v>
          </cell>
          <cell r="N312">
            <v>79400</v>
          </cell>
          <cell r="P312">
            <v>238100</v>
          </cell>
          <cell r="S312">
            <v>16700000</v>
          </cell>
          <cell r="T312">
            <v>1</v>
          </cell>
          <cell r="U312">
            <v>167000</v>
          </cell>
          <cell r="V312">
            <v>0.5</v>
          </cell>
          <cell r="W312">
            <v>83500</v>
          </cell>
        </row>
        <row r="313">
          <cell r="D313" t="str">
            <v>8429068440</v>
          </cell>
          <cell r="E313" t="str">
            <v>Trần Thẩm Mỹ</v>
          </cell>
          <cell r="F313" t="str">
            <v>22 Phan Đình Phùng</v>
          </cell>
          <cell r="G313" t="str">
            <v>Bán các mặt hàng khác</v>
          </cell>
          <cell r="H313">
            <v>944445955</v>
          </cell>
          <cell r="J313">
            <v>3</v>
          </cell>
          <cell r="K313" t="str">
            <v>22 PĐP</v>
          </cell>
          <cell r="L313">
            <v>13250000</v>
          </cell>
          <cell r="M313">
            <v>132500</v>
          </cell>
          <cell r="N313">
            <v>66300</v>
          </cell>
          <cell r="P313">
            <v>198800</v>
          </cell>
          <cell r="S313">
            <v>14000000</v>
          </cell>
          <cell r="T313">
            <v>1</v>
          </cell>
          <cell r="U313">
            <v>140000</v>
          </cell>
          <cell r="V313">
            <v>0.5</v>
          </cell>
          <cell r="W313">
            <v>70000</v>
          </cell>
        </row>
        <row r="314">
          <cell r="D314" t="str">
            <v>8108706236</v>
          </cell>
          <cell r="E314" t="str">
            <v>Đoàn Phương Tú</v>
          </cell>
          <cell r="F314" t="str">
            <v>24 Bùi Thị Xuân</v>
          </cell>
          <cell r="G314" t="str">
            <v>Bán các mặt hàng khác</v>
          </cell>
          <cell r="H314">
            <v>934936103</v>
          </cell>
          <cell r="I314" t="str">
            <v>BOND BAR</v>
          </cell>
          <cell r="J314">
            <v>2</v>
          </cell>
          <cell r="K314" t="str">
            <v>24 BTX</v>
          </cell>
          <cell r="L314">
            <v>18100000</v>
          </cell>
          <cell r="M314">
            <v>181000</v>
          </cell>
          <cell r="N314">
            <v>90500</v>
          </cell>
          <cell r="P314">
            <v>271500</v>
          </cell>
          <cell r="Q314">
            <v>20825595.5</v>
          </cell>
          <cell r="R314">
            <v>0</v>
          </cell>
          <cell r="S314">
            <v>18100000</v>
          </cell>
          <cell r="T314">
            <v>1</v>
          </cell>
          <cell r="U314">
            <v>181000</v>
          </cell>
          <cell r="V314">
            <v>0.5</v>
          </cell>
          <cell r="W314">
            <v>90500</v>
          </cell>
        </row>
        <row r="315">
          <cell r="D315" t="str">
            <v>4101454092</v>
          </cell>
          <cell r="E315" t="str">
            <v>Lê Vương Lệ Hằng</v>
          </cell>
          <cell r="F315" t="str">
            <v>Tổ 47 Kv 7</v>
          </cell>
          <cell r="G315" t="str">
            <v>Bán các mặt hàng khác</v>
          </cell>
          <cell r="H315">
            <v>913442030</v>
          </cell>
          <cell r="J315">
            <v>7</v>
          </cell>
          <cell r="K315" t="str">
            <v>T47 Kv 7</v>
          </cell>
          <cell r="L315">
            <v>8500000</v>
          </cell>
          <cell r="M315">
            <v>85000</v>
          </cell>
          <cell r="N315">
            <v>42500</v>
          </cell>
          <cell r="P315">
            <v>127500</v>
          </cell>
          <cell r="Q315">
            <v>1695000</v>
          </cell>
          <cell r="R315">
            <v>4656000</v>
          </cell>
          <cell r="S315">
            <v>8500000</v>
          </cell>
          <cell r="T315">
            <v>1</v>
          </cell>
          <cell r="U315">
            <v>85000</v>
          </cell>
          <cell r="V315">
            <v>0.5</v>
          </cell>
          <cell r="W315">
            <v>42500</v>
          </cell>
        </row>
        <row r="316">
          <cell r="D316" t="str">
            <v>8420790901</v>
          </cell>
          <cell r="E316" t="str">
            <v>Trịnh Thị Thảo Phương</v>
          </cell>
          <cell r="F316" t="str">
            <v>Tổ 47 Kv 7</v>
          </cell>
          <cell r="G316" t="str">
            <v>Bán các mặt hàng khác</v>
          </cell>
          <cell r="H316">
            <v>945190593</v>
          </cell>
          <cell r="I316" t="str">
            <v>Bèo Nhí</v>
          </cell>
          <cell r="J316">
            <v>7</v>
          </cell>
          <cell r="K316" t="str">
            <v>T47 Kv 7</v>
          </cell>
          <cell r="L316">
            <v>8500000</v>
          </cell>
          <cell r="M316">
            <v>85000</v>
          </cell>
          <cell r="N316">
            <v>42500</v>
          </cell>
          <cell r="P316">
            <v>127500</v>
          </cell>
          <cell r="Q316">
            <v>1920000</v>
          </cell>
          <cell r="R316">
            <v>0</v>
          </cell>
          <cell r="S316">
            <v>8500000</v>
          </cell>
          <cell r="T316">
            <v>1</v>
          </cell>
          <cell r="U316">
            <v>85000</v>
          </cell>
          <cell r="V316">
            <v>0.5</v>
          </cell>
          <cell r="W316">
            <v>42500</v>
          </cell>
        </row>
        <row r="317">
          <cell r="D317" t="str">
            <v>4100926592</v>
          </cell>
          <cell r="E317" t="str">
            <v>Nguyễn Thị Mỹ</v>
          </cell>
          <cell r="F317" t="str">
            <v>10 Phan Đình Phùng</v>
          </cell>
          <cell r="G317" t="str">
            <v>Mua bán yền sào</v>
          </cell>
          <cell r="H317">
            <v>983507458</v>
          </cell>
          <cell r="I317" t="str">
            <v>Mỹ Yến</v>
          </cell>
          <cell r="J317">
            <v>3</v>
          </cell>
          <cell r="K317" t="str">
            <v>10 PDP</v>
          </cell>
          <cell r="L317">
            <v>45000000</v>
          </cell>
          <cell r="M317">
            <v>450000</v>
          </cell>
          <cell r="N317">
            <v>225000</v>
          </cell>
          <cell r="P317">
            <v>675000</v>
          </cell>
          <cell r="Q317">
            <v>75421692.900000006</v>
          </cell>
          <cell r="R317">
            <v>0</v>
          </cell>
          <cell r="S317">
            <v>45000000</v>
          </cell>
          <cell r="T317">
            <v>1</v>
          </cell>
          <cell r="U317">
            <v>450000</v>
          </cell>
          <cell r="V317">
            <v>0.5</v>
          </cell>
          <cell r="W317">
            <v>225000</v>
          </cell>
        </row>
        <row r="318">
          <cell r="D318" t="str">
            <v>8313472090</v>
          </cell>
          <cell r="E318" t="str">
            <v>Lê Hoàng Vũ</v>
          </cell>
          <cell r="F318" t="str">
            <v>10 Phan Đình Phùng</v>
          </cell>
          <cell r="G318" t="str">
            <v>Bán bạc</v>
          </cell>
          <cell r="H318">
            <v>982121768</v>
          </cell>
          <cell r="I318" t="str">
            <v>Bảo Duy</v>
          </cell>
          <cell r="J318">
            <v>3</v>
          </cell>
          <cell r="K318" t="str">
            <v>10 PĐP</v>
          </cell>
          <cell r="L318">
            <v>17250000</v>
          </cell>
          <cell r="M318">
            <v>172500</v>
          </cell>
          <cell r="N318">
            <v>86300</v>
          </cell>
          <cell r="P318">
            <v>258800</v>
          </cell>
          <cell r="S318">
            <v>18200000</v>
          </cell>
          <cell r="T318">
            <v>1</v>
          </cell>
          <cell r="U318">
            <v>182000</v>
          </cell>
          <cell r="V318">
            <v>0.5</v>
          </cell>
          <cell r="W318">
            <v>91000</v>
          </cell>
        </row>
        <row r="319">
          <cell r="D319" t="str">
            <v>4101554026-001</v>
          </cell>
          <cell r="E319" t="str">
            <v>Trương Thị Phượng</v>
          </cell>
          <cell r="F319" t="str">
            <v>53A Lý Thường Kiệt</v>
          </cell>
          <cell r="G319" t="str">
            <v>Trái cây nhập khẩu</v>
          </cell>
          <cell r="H319">
            <v>975377179</v>
          </cell>
          <cell r="J319">
            <v>3</v>
          </cell>
          <cell r="K319" t="str">
            <v>53A LTK</v>
          </cell>
          <cell r="L319">
            <v>20000000</v>
          </cell>
          <cell r="M319">
            <v>200000</v>
          </cell>
          <cell r="N319">
            <v>100000</v>
          </cell>
          <cell r="P319">
            <v>300000</v>
          </cell>
          <cell r="S319">
            <v>40000000</v>
          </cell>
          <cell r="T319">
            <v>1</v>
          </cell>
          <cell r="U319">
            <v>400000</v>
          </cell>
          <cell r="V319">
            <v>0.5</v>
          </cell>
          <cell r="W319">
            <v>200000</v>
          </cell>
        </row>
        <row r="320">
          <cell r="D320" t="str">
            <v>4101599676</v>
          </cell>
          <cell r="E320" t="str">
            <v>Nguyễn Thị Sương</v>
          </cell>
          <cell r="F320" t="str">
            <v>10B Lý Thường Kiệt</v>
          </cell>
          <cell r="G320" t="str">
            <v>MB đồ tang lễ cờ, băng rôn, thêu rem</v>
          </cell>
          <cell r="H320">
            <v>908853883</v>
          </cell>
          <cell r="J320">
            <v>2</v>
          </cell>
          <cell r="K320" t="str">
            <v>10B LTK</v>
          </cell>
          <cell r="L320">
            <v>19550000</v>
          </cell>
          <cell r="M320">
            <v>241500</v>
          </cell>
          <cell r="N320">
            <v>120800</v>
          </cell>
          <cell r="O320">
            <v>0</v>
          </cell>
          <cell r="P320">
            <v>362300</v>
          </cell>
          <cell r="Q320">
            <v>3737770.4</v>
          </cell>
          <cell r="R320">
            <v>13916762</v>
          </cell>
          <cell r="S320">
            <v>19600000</v>
          </cell>
          <cell r="T320">
            <v>1</v>
          </cell>
          <cell r="U320">
            <v>242000</v>
          </cell>
          <cell r="V320">
            <v>2</v>
          </cell>
          <cell r="W320">
            <v>121000</v>
          </cell>
        </row>
        <row r="321">
          <cell r="D321" t="e">
            <v>#N/A</v>
          </cell>
          <cell r="E321" t="str">
            <v>Dthu Thương nghiệp</v>
          </cell>
          <cell r="L321">
            <v>17250000</v>
          </cell>
          <cell r="M321">
            <v>172500</v>
          </cell>
          <cell r="N321">
            <v>86300</v>
          </cell>
          <cell r="P321">
            <v>258800</v>
          </cell>
          <cell r="S321">
            <v>17300000</v>
          </cell>
          <cell r="T321">
            <v>1</v>
          </cell>
          <cell r="U321">
            <v>173000</v>
          </cell>
          <cell r="V321">
            <v>0.5</v>
          </cell>
          <cell r="W321">
            <v>86500</v>
          </cell>
        </row>
        <row r="322">
          <cell r="D322" t="e">
            <v>#N/A</v>
          </cell>
          <cell r="E322" t="str">
            <v>Dthu thêu ren</v>
          </cell>
          <cell r="L322">
            <v>2300000</v>
          </cell>
          <cell r="M322">
            <v>69000</v>
          </cell>
          <cell r="N322">
            <v>34500</v>
          </cell>
          <cell r="P322">
            <v>103500</v>
          </cell>
          <cell r="S322">
            <v>2300000</v>
          </cell>
          <cell r="T322">
            <v>3</v>
          </cell>
          <cell r="U322">
            <v>69000</v>
          </cell>
          <cell r="V322">
            <v>1.5</v>
          </cell>
          <cell r="W322">
            <v>34500</v>
          </cell>
        </row>
        <row r="323">
          <cell r="D323" t="str">
            <v>8013033783</v>
          </cell>
          <cell r="E323" t="str">
            <v>Ng Phạm Kiên Trung</v>
          </cell>
          <cell r="F323" t="str">
            <v>Tổ 42 - Khu Vực 6</v>
          </cell>
          <cell r="G323" t="str">
            <v>Bán các mặt hàng khác</v>
          </cell>
          <cell r="H323">
            <v>914737888</v>
          </cell>
          <cell r="I323" t="str">
            <v>Thanh Liêm</v>
          </cell>
          <cell r="J323">
            <v>6</v>
          </cell>
          <cell r="K323" t="str">
            <v>Tổ 42-KV6</v>
          </cell>
          <cell r="L323">
            <v>40000000</v>
          </cell>
          <cell r="M323">
            <v>400000</v>
          </cell>
          <cell r="N323">
            <v>200000</v>
          </cell>
          <cell r="P323">
            <v>600000</v>
          </cell>
          <cell r="Q323">
            <v>84132.9</v>
          </cell>
          <cell r="R323">
            <v>0</v>
          </cell>
          <cell r="S323">
            <v>40000000</v>
          </cell>
          <cell r="T323">
            <v>1</v>
          </cell>
          <cell r="U323">
            <v>400000</v>
          </cell>
          <cell r="V323">
            <v>0.5</v>
          </cell>
          <cell r="W323">
            <v>200000</v>
          </cell>
        </row>
        <row r="324">
          <cell r="D324" t="str">
            <v>8058496196-001</v>
          </cell>
          <cell r="E324" t="str">
            <v>Hoàng Thị Xuân Thảo</v>
          </cell>
          <cell r="F324" t="str">
            <v>11 Lý Thường Kiệt</v>
          </cell>
          <cell r="G324" t="str">
            <v>Bán NVL trà sữa</v>
          </cell>
          <cell r="H324" t="str">
            <v>0946860544</v>
          </cell>
          <cell r="I324" t="str">
            <v>HOÀNG THẢO</v>
          </cell>
          <cell r="J324">
            <v>3</v>
          </cell>
          <cell r="K324" t="str">
            <v>11 LTK</v>
          </cell>
          <cell r="L324">
            <v>30000000</v>
          </cell>
          <cell r="M324">
            <v>300000</v>
          </cell>
          <cell r="N324">
            <v>150000</v>
          </cell>
          <cell r="P324">
            <v>450000</v>
          </cell>
          <cell r="Q324">
            <v>2318684.6</v>
          </cell>
          <cell r="R324">
            <v>0</v>
          </cell>
          <cell r="S324">
            <v>30000000</v>
          </cell>
          <cell r="T324">
            <v>1</v>
          </cell>
          <cell r="U324">
            <v>300000</v>
          </cell>
          <cell r="V324">
            <v>0.5</v>
          </cell>
          <cell r="W324">
            <v>150000</v>
          </cell>
        </row>
        <row r="325">
          <cell r="D325" t="str">
            <v>4100998068-001</v>
          </cell>
          <cell r="E325" t="str">
            <v>Võ Thị Chánh</v>
          </cell>
          <cell r="F325" t="str">
            <v>96A Trần Phú</v>
          </cell>
          <cell r="G325" t="str">
            <v>Bán thực phẩm chức năng</v>
          </cell>
          <cell r="H325" t="str">
            <v>0914188829</v>
          </cell>
          <cell r="J325">
            <v>2</v>
          </cell>
          <cell r="K325" t="str">
            <v>96A Trần Phú</v>
          </cell>
          <cell r="L325">
            <v>10005000</v>
          </cell>
          <cell r="M325">
            <v>100100</v>
          </cell>
          <cell r="N325">
            <v>50000</v>
          </cell>
          <cell r="P325">
            <v>150100</v>
          </cell>
          <cell r="Q325">
            <v>1286772.8</v>
          </cell>
          <cell r="R325">
            <v>0</v>
          </cell>
          <cell r="S325">
            <v>12000000</v>
          </cell>
          <cell r="T325">
            <v>1</v>
          </cell>
          <cell r="U325">
            <v>120000</v>
          </cell>
          <cell r="V325">
            <v>0.5</v>
          </cell>
          <cell r="W325">
            <v>60000</v>
          </cell>
        </row>
        <row r="326">
          <cell r="D326" t="str">
            <v>8401456330-001</v>
          </cell>
          <cell r="E326" t="str">
            <v>Đặng Nguyễn Quỳnh Giao</v>
          </cell>
          <cell r="F326" t="str">
            <v>74B Bùi Thị Xuân</v>
          </cell>
          <cell r="G326" t="str">
            <v>Mua bán yền sào</v>
          </cell>
          <cell r="H326" t="str">
            <v>0974277889</v>
          </cell>
          <cell r="J326">
            <v>2</v>
          </cell>
          <cell r="K326" t="str">
            <v>74B BTX</v>
          </cell>
          <cell r="L326">
            <v>13000000</v>
          </cell>
          <cell r="M326">
            <v>130000</v>
          </cell>
          <cell r="N326">
            <v>65000</v>
          </cell>
          <cell r="P326">
            <v>195000</v>
          </cell>
          <cell r="S326">
            <v>14000000</v>
          </cell>
          <cell r="T326">
            <v>1</v>
          </cell>
          <cell r="U326">
            <v>140000</v>
          </cell>
          <cell r="V326">
            <v>0.5</v>
          </cell>
          <cell r="W326">
            <v>70000</v>
          </cell>
        </row>
        <row r="327">
          <cell r="D327" t="str">
            <v>8082016450-001</v>
          </cell>
          <cell r="E327" t="str">
            <v>Nguyễn Diễm Khuê</v>
          </cell>
          <cell r="F327" t="str">
            <v>09 Phan Đình Phùng</v>
          </cell>
          <cell r="G327" t="str">
            <v>Mua bán đồ chơi trẻ em</v>
          </cell>
          <cell r="H327" t="str">
            <v>0975007896</v>
          </cell>
          <cell r="J327">
            <v>3</v>
          </cell>
          <cell r="K327" t="str">
            <v>09 PDP</v>
          </cell>
          <cell r="L327">
            <v>12000000</v>
          </cell>
          <cell r="M327">
            <v>120000</v>
          </cell>
          <cell r="N327">
            <v>60000</v>
          </cell>
          <cell r="P327">
            <v>180000</v>
          </cell>
          <cell r="S327">
            <v>14000000</v>
          </cell>
          <cell r="T327">
            <v>1</v>
          </cell>
          <cell r="U327">
            <v>140000</v>
          </cell>
          <cell r="V327">
            <v>0.5</v>
          </cell>
          <cell r="W327">
            <v>70000</v>
          </cell>
        </row>
        <row r="328">
          <cell r="D328" t="str">
            <v>4100476142-001</v>
          </cell>
          <cell r="E328" t="str">
            <v>Nguyễn Văn Tâm</v>
          </cell>
          <cell r="F328" t="str">
            <v>132B Nguyễn Thái Học</v>
          </cell>
          <cell r="G328" t="str">
            <v>Bán phụ tùng xe đạp diện</v>
          </cell>
          <cell r="H328" t="str">
            <v>0913442436</v>
          </cell>
          <cell r="J328">
            <v>8</v>
          </cell>
          <cell r="K328" t="str">
            <v>132B NTH</v>
          </cell>
          <cell r="L328">
            <v>20000000</v>
          </cell>
          <cell r="P328">
            <v>0</v>
          </cell>
          <cell r="S328">
            <v>20000000</v>
          </cell>
          <cell r="T328">
            <v>1</v>
          </cell>
          <cell r="U328">
            <v>200000</v>
          </cell>
          <cell r="V328">
            <v>0.5</v>
          </cell>
          <cell r="W328">
            <v>100000</v>
          </cell>
        </row>
        <row r="329">
          <cell r="D329" t="str">
            <v>8748769139-001</v>
          </cell>
          <cell r="E329" t="str">
            <v>Trần Thị Chu Vi</v>
          </cell>
          <cell r="F329" t="str">
            <v>118B đường Nguyễn Thái Học</v>
          </cell>
          <cell r="G329" t="str">
            <v>Mua bán đồ chơi trẻ em</v>
          </cell>
          <cell r="H329" t="str">
            <v>0935961550</v>
          </cell>
          <cell r="I329" t="str">
            <v xml:space="preserve"> BÓNG BẢO NGỌC</v>
          </cell>
          <cell r="J329">
            <v>7</v>
          </cell>
          <cell r="K329" t="str">
            <v>118B NTH</v>
          </cell>
          <cell r="L329">
            <v>10000000</v>
          </cell>
          <cell r="P329">
            <v>0</v>
          </cell>
          <cell r="S329">
            <v>10000000</v>
          </cell>
          <cell r="T329">
            <v>1</v>
          </cell>
          <cell r="U329">
            <v>100000</v>
          </cell>
          <cell r="V329">
            <v>0.5</v>
          </cell>
          <cell r="W329">
            <v>50000</v>
          </cell>
        </row>
        <row r="330">
          <cell r="D330" t="e">
            <v>#N/A</v>
          </cell>
          <cell r="E330" t="str">
            <v>Sửa xe gắn máy</v>
          </cell>
        </row>
        <row r="331">
          <cell r="D331" t="e">
            <v>#N/A</v>
          </cell>
          <cell r="E331" t="str">
            <v xml:space="preserve">VẬN TẢI </v>
          </cell>
          <cell r="L331">
            <v>208000000</v>
          </cell>
          <cell r="M331">
            <v>5790000</v>
          </cell>
          <cell r="N331">
            <v>2895000</v>
          </cell>
          <cell r="O331">
            <v>0</v>
          </cell>
          <cell r="P331">
            <v>8685000</v>
          </cell>
          <cell r="R331">
            <v>208000000</v>
          </cell>
          <cell r="S331">
            <v>208000000</v>
          </cell>
          <cell r="U331">
            <v>6240000</v>
          </cell>
          <cell r="W331">
            <v>3120000</v>
          </cell>
        </row>
        <row r="332">
          <cell r="D332" t="str">
            <v>8116746063</v>
          </cell>
          <cell r="E332" t="str">
            <v>Phạm Nguyễn Quốc Hòa</v>
          </cell>
          <cell r="F332" t="str">
            <v>310 Phan Bội Châu</v>
          </cell>
          <cell r="G332" t="str">
            <v>Vận Tải hành khách</v>
          </cell>
          <cell r="H332">
            <v>903864046</v>
          </cell>
          <cell r="J332">
            <v>3</v>
          </cell>
          <cell r="K332" t="str">
            <v>310 PBC</v>
          </cell>
          <cell r="L332">
            <v>13000000</v>
          </cell>
          <cell r="M332">
            <v>390000</v>
          </cell>
          <cell r="N332">
            <v>195000</v>
          </cell>
          <cell r="P332">
            <v>585000</v>
          </cell>
          <cell r="S332">
            <v>13000000</v>
          </cell>
          <cell r="T332">
            <v>3</v>
          </cell>
          <cell r="U332">
            <v>390000</v>
          </cell>
          <cell r="V332">
            <v>1.5</v>
          </cell>
          <cell r="W332">
            <v>195000</v>
          </cell>
        </row>
        <row r="333">
          <cell r="D333" t="str">
            <v>4101445891</v>
          </cell>
          <cell r="E333" t="str">
            <v>Nguyễn Thanh Quí</v>
          </cell>
          <cell r="F333" t="str">
            <v>68/3 Nguyễn Thái Học</v>
          </cell>
          <cell r="G333" t="str">
            <v xml:space="preserve">Vận Tải hành khách
77A-045.72 </v>
          </cell>
          <cell r="H333">
            <v>935440818</v>
          </cell>
          <cell r="I333" t="str">
            <v>Nghỉ 1 xe  1/9/2022</v>
          </cell>
          <cell r="J333">
            <v>7</v>
          </cell>
          <cell r="K333" t="str">
            <v>68/3 NTH</v>
          </cell>
          <cell r="L333">
            <v>15000000</v>
          </cell>
          <cell r="M333">
            <v>450000</v>
          </cell>
          <cell r="N333">
            <v>225000</v>
          </cell>
          <cell r="P333">
            <v>675000</v>
          </cell>
          <cell r="Q333">
            <v>307924</v>
          </cell>
          <cell r="R333">
            <v>0</v>
          </cell>
          <cell r="S333">
            <v>15000000</v>
          </cell>
          <cell r="T333">
            <v>3</v>
          </cell>
          <cell r="U333">
            <v>450000</v>
          </cell>
          <cell r="V333">
            <v>1.5</v>
          </cell>
          <cell r="W333">
            <v>225000</v>
          </cell>
        </row>
        <row r="334">
          <cell r="D334" t="str">
            <v>8359542897</v>
          </cell>
          <cell r="E334" t="str">
            <v>Dương Thị Tuyết Trinh</v>
          </cell>
          <cell r="F334" t="str">
            <v>26 Nguyễn Tất Thành</v>
          </cell>
          <cell r="G334" t="str">
            <v>Vận Tải hành khách
77E-000.30</v>
          </cell>
          <cell r="H334">
            <v>932351652</v>
          </cell>
          <cell r="J334">
            <v>6</v>
          </cell>
          <cell r="K334" t="str">
            <v>26 NTT</v>
          </cell>
          <cell r="L334">
            <v>15000000</v>
          </cell>
          <cell r="M334">
            <v>450000</v>
          </cell>
          <cell r="N334">
            <v>225000</v>
          </cell>
          <cell r="P334">
            <v>675000</v>
          </cell>
          <cell r="S334">
            <v>15000000</v>
          </cell>
          <cell r="T334">
            <v>3</v>
          </cell>
          <cell r="U334">
            <v>450000</v>
          </cell>
          <cell r="V334">
            <v>1.5</v>
          </cell>
          <cell r="W334">
            <v>225000</v>
          </cell>
        </row>
        <row r="335">
          <cell r="D335" t="str">
            <v>4101091466</v>
          </cell>
          <cell r="E335" t="str">
            <v>Lê Đình Giỏi</v>
          </cell>
          <cell r="F335" t="str">
            <v>275/33 Lê Hồng Phong</v>
          </cell>
          <cell r="G335" t="str">
            <v>Vận Tải hành khách
77E-000.56</v>
          </cell>
          <cell r="H335">
            <v>766633782</v>
          </cell>
          <cell r="J335">
            <v>3</v>
          </cell>
          <cell r="K335" t="str">
            <v>275/33 LHP</v>
          </cell>
          <cell r="L335">
            <v>15000000</v>
          </cell>
          <cell r="M335">
            <v>450000</v>
          </cell>
          <cell r="N335">
            <v>225000</v>
          </cell>
          <cell r="P335">
            <v>675000</v>
          </cell>
          <cell r="S335">
            <v>15000000</v>
          </cell>
          <cell r="T335">
            <v>3</v>
          </cell>
          <cell r="U335">
            <v>450000</v>
          </cell>
          <cell r="V335">
            <v>1.5</v>
          </cell>
          <cell r="W335">
            <v>225000</v>
          </cell>
        </row>
        <row r="336">
          <cell r="D336" t="str">
            <v>8077044533-001</v>
          </cell>
          <cell r="E336" t="str">
            <v>Nguyễn Sỹ Tân</v>
          </cell>
          <cell r="F336" t="str">
            <v>01/26/01 Hoàng Hoa Thám</v>
          </cell>
          <cell r="G336" t="str">
            <v>Vận Tải hành khách
77A-139,85</v>
          </cell>
          <cell r="H336" t="str">
            <v>0935963698</v>
          </cell>
          <cell r="J336">
            <v>5</v>
          </cell>
          <cell r="K336" t="str">
            <v>01/26/1 HHThám</v>
          </cell>
          <cell r="L336">
            <v>15000000</v>
          </cell>
          <cell r="M336">
            <v>450000</v>
          </cell>
          <cell r="N336">
            <v>225000</v>
          </cell>
          <cell r="P336">
            <v>675000</v>
          </cell>
          <cell r="S336">
            <v>15000000</v>
          </cell>
          <cell r="T336">
            <v>3</v>
          </cell>
          <cell r="U336">
            <v>450000</v>
          </cell>
          <cell r="V336">
            <v>1.5</v>
          </cell>
          <cell r="W336">
            <v>225000</v>
          </cell>
        </row>
        <row r="337">
          <cell r="D337" t="str">
            <v>8708253154-001</v>
          </cell>
          <cell r="E337" t="str">
            <v>Hoàng Thanh Tùng</v>
          </cell>
          <cell r="F337" t="str">
            <v>Tổ 33, KV 5</v>
          </cell>
          <cell r="G337" t="str">
            <v>Vận Tải hành khách
77A-116,55</v>
          </cell>
          <cell r="H337" t="str">
            <v>0935610257</v>
          </cell>
          <cell r="J337">
            <v>5</v>
          </cell>
          <cell r="K337" t="str">
            <v>Tổ 33, KV 5</v>
          </cell>
          <cell r="L337">
            <v>15000000</v>
          </cell>
          <cell r="M337">
            <v>450000</v>
          </cell>
          <cell r="N337">
            <v>225000</v>
          </cell>
          <cell r="P337">
            <v>675000</v>
          </cell>
          <cell r="S337">
            <v>15000000</v>
          </cell>
          <cell r="T337">
            <v>3</v>
          </cell>
          <cell r="U337">
            <v>450000</v>
          </cell>
          <cell r="V337">
            <v>1.5</v>
          </cell>
          <cell r="W337">
            <v>225000</v>
          </cell>
        </row>
        <row r="338">
          <cell r="D338" t="str">
            <v>8461370783-001</v>
          </cell>
          <cell r="E338" t="str">
            <v>Hà Minh Bảo</v>
          </cell>
          <cell r="F338" t="str">
            <v>Tổ 23, KV 4</v>
          </cell>
          <cell r="G338" t="str">
            <v>Vận Tải hành khách
77A-200.96</v>
          </cell>
          <cell r="H338" t="e">
            <v>#N/A</v>
          </cell>
          <cell r="J338">
            <v>4</v>
          </cell>
          <cell r="K338" t="str">
            <v>Tổ 23, KV 4</v>
          </cell>
          <cell r="L338">
            <v>15000000</v>
          </cell>
          <cell r="M338">
            <v>450000</v>
          </cell>
          <cell r="N338">
            <v>225000</v>
          </cell>
          <cell r="P338">
            <v>675000</v>
          </cell>
          <cell r="S338">
            <v>15000000</v>
          </cell>
          <cell r="T338">
            <v>3</v>
          </cell>
          <cell r="U338">
            <v>450000</v>
          </cell>
          <cell r="V338">
            <v>1.5</v>
          </cell>
          <cell r="W338">
            <v>225000</v>
          </cell>
        </row>
        <row r="339">
          <cell r="D339" t="str">
            <v>8418573868-001</v>
          </cell>
          <cell r="E339" t="str">
            <v>Đào Duy Mẫn</v>
          </cell>
          <cell r="F339" t="str">
            <v>tổ 57 khu phố 8</v>
          </cell>
          <cell r="G339" t="str">
            <v>Vận Tải hành khách
77E-002,25</v>
          </cell>
          <cell r="H339" t="str">
            <v>0962031094</v>
          </cell>
          <cell r="J339">
            <v>8</v>
          </cell>
          <cell r="K339" t="str">
            <v>Tổ 57 KV 8</v>
          </cell>
          <cell r="L339">
            <v>15000000</v>
          </cell>
          <cell r="M339">
            <v>450000</v>
          </cell>
          <cell r="N339">
            <v>225000</v>
          </cell>
          <cell r="P339">
            <v>675000</v>
          </cell>
          <cell r="Q339">
            <v>416440</v>
          </cell>
          <cell r="R339">
            <v>0</v>
          </cell>
          <cell r="S339">
            <v>15000000</v>
          </cell>
          <cell r="T339">
            <v>3</v>
          </cell>
          <cell r="U339">
            <v>450000</v>
          </cell>
          <cell r="V339">
            <v>1.5</v>
          </cell>
          <cell r="W339">
            <v>225000</v>
          </cell>
        </row>
        <row r="340">
          <cell r="D340" t="str">
            <v>8078936014-001</v>
          </cell>
          <cell r="E340" t="str">
            <v>Đặng Thị Thanh Hương</v>
          </cell>
          <cell r="F340" t="str">
            <v>Tổ 39 khu vực 6</v>
          </cell>
          <cell r="G340" t="str">
            <v>Vận Tải hành khách</v>
          </cell>
          <cell r="H340">
            <v>387841416</v>
          </cell>
          <cell r="J340">
            <v>6</v>
          </cell>
          <cell r="K340" t="str">
            <v>Tổ 39 Kv 6</v>
          </cell>
          <cell r="L340">
            <v>15000000</v>
          </cell>
          <cell r="M340">
            <v>450000</v>
          </cell>
          <cell r="N340">
            <v>225000</v>
          </cell>
          <cell r="P340">
            <v>675000</v>
          </cell>
          <cell r="S340">
            <v>15000000</v>
          </cell>
          <cell r="T340">
            <v>3</v>
          </cell>
          <cell r="U340">
            <v>450000</v>
          </cell>
          <cell r="V340">
            <v>1.5</v>
          </cell>
          <cell r="W340">
            <v>225000</v>
          </cell>
        </row>
        <row r="341">
          <cell r="D341" t="str">
            <v>8501905149-001</v>
          </cell>
          <cell r="E341" t="str">
            <v>Trần Minh Duy</v>
          </cell>
          <cell r="F341" t="str">
            <v>hẻm 542 H Văn Thụ</v>
          </cell>
          <cell r="G341" t="str">
            <v>Vận Tải hành khách
77A-161,71</v>
          </cell>
          <cell r="H341" t="str">
            <v>0787761498</v>
          </cell>
          <cell r="J341">
            <v>7</v>
          </cell>
          <cell r="K341" t="str">
            <v>Tổ 50 Kv 7</v>
          </cell>
          <cell r="L341">
            <v>15000000</v>
          </cell>
          <cell r="M341">
            <v>450000</v>
          </cell>
          <cell r="N341">
            <v>225000</v>
          </cell>
          <cell r="P341">
            <v>675000</v>
          </cell>
          <cell r="S341">
            <v>15000000</v>
          </cell>
          <cell r="T341">
            <v>3</v>
          </cell>
          <cell r="U341">
            <v>450000</v>
          </cell>
          <cell r="V341">
            <v>1.5</v>
          </cell>
          <cell r="W341">
            <v>225000</v>
          </cell>
        </row>
        <row r="342">
          <cell r="D342" t="str">
            <v>4101103231-001</v>
          </cell>
          <cell r="E342" t="str">
            <v>Nguyễn Thành Phước</v>
          </cell>
          <cell r="F342" t="str">
            <v>749/7 Trần Hưng Đạo</v>
          </cell>
          <cell r="G342" t="str">
            <v>Vận Tải hành khách
77E-002.64</v>
          </cell>
          <cell r="H342" t="str">
            <v>0914216142</v>
          </cell>
          <cell r="J342">
            <v>5</v>
          </cell>
          <cell r="K342" t="str">
            <v>749/7 THD</v>
          </cell>
          <cell r="L342">
            <v>15000000</v>
          </cell>
          <cell r="M342">
            <v>450000</v>
          </cell>
          <cell r="N342">
            <v>225000</v>
          </cell>
          <cell r="P342">
            <v>675000</v>
          </cell>
          <cell r="S342">
            <v>15000000</v>
          </cell>
          <cell r="T342">
            <v>3</v>
          </cell>
          <cell r="U342">
            <v>450000</v>
          </cell>
          <cell r="V342">
            <v>1.5</v>
          </cell>
          <cell r="W342">
            <v>225000</v>
          </cell>
        </row>
        <row r="343">
          <cell r="D343" t="str">
            <v>8125208343-001</v>
          </cell>
          <cell r="E343" t="str">
            <v>Phạm Thị Kiều Thu</v>
          </cell>
          <cell r="F343" t="str">
            <v>tổ 43 khu vực 6</v>
          </cell>
          <cell r="G343" t="str">
            <v>Vận Tải hành khách
77E-002.98</v>
          </cell>
          <cell r="H343" t="str">
            <v>0935466408</v>
          </cell>
          <cell r="J343">
            <v>6</v>
          </cell>
          <cell r="K343" t="str">
            <v>Tổ 43 Kv 6</v>
          </cell>
          <cell r="L343">
            <v>15000000</v>
          </cell>
          <cell r="M343">
            <v>450000</v>
          </cell>
          <cell r="N343">
            <v>225000</v>
          </cell>
          <cell r="P343">
            <v>675000</v>
          </cell>
          <cell r="S343">
            <v>15000000</v>
          </cell>
          <cell r="T343">
            <v>3</v>
          </cell>
          <cell r="U343">
            <v>450000</v>
          </cell>
          <cell r="V343">
            <v>1.5</v>
          </cell>
          <cell r="W343">
            <v>225000</v>
          </cell>
        </row>
        <row r="344">
          <cell r="D344" t="str">
            <v>8452468341-001</v>
          </cell>
          <cell r="E344" t="str">
            <v>Hoàng Long</v>
          </cell>
          <cell r="F344" t="str">
            <v>749/45/4 Trần Hưng Đạo</v>
          </cell>
          <cell r="G344" t="str">
            <v>Vận Tải hành khách
77A-236,88</v>
          </cell>
          <cell r="H344" t="str">
            <v>0901355236</v>
          </cell>
          <cell r="J344">
            <v>5</v>
          </cell>
          <cell r="K344" t="str">
            <v>749/45/4 THD</v>
          </cell>
          <cell r="L344">
            <v>15000000</v>
          </cell>
          <cell r="M344">
            <v>450000</v>
          </cell>
          <cell r="N344">
            <v>225000</v>
          </cell>
          <cell r="P344">
            <v>675000</v>
          </cell>
          <cell r="S344">
            <v>15000000</v>
          </cell>
          <cell r="T344">
            <v>3</v>
          </cell>
          <cell r="U344">
            <v>450000</v>
          </cell>
          <cell r="V344">
            <v>1.5</v>
          </cell>
          <cell r="W344">
            <v>225000</v>
          </cell>
        </row>
        <row r="345">
          <cell r="D345" t="str">
            <v>8453128154-001</v>
          </cell>
          <cell r="E345" t="str">
            <v>Nguyễn Ngọc Anh</v>
          </cell>
          <cell r="F345" t="str">
            <v>Tổ 41, khu vực 6</v>
          </cell>
          <cell r="G345" t="str">
            <v>Vận Tải hành khách
77A-153,92</v>
          </cell>
          <cell r="H345" t="str">
            <v>0396315968</v>
          </cell>
          <cell r="J345">
            <v>6</v>
          </cell>
          <cell r="K345" t="str">
            <v>T 41 Kv 6</v>
          </cell>
          <cell r="L345">
            <v>15000000</v>
          </cell>
          <cell r="P345">
            <v>0</v>
          </cell>
          <cell r="Q345">
            <v>160000</v>
          </cell>
          <cell r="R345">
            <v>0</v>
          </cell>
          <cell r="S345">
            <v>15000000</v>
          </cell>
          <cell r="T345">
            <v>3</v>
          </cell>
          <cell r="U345">
            <v>450000</v>
          </cell>
          <cell r="V345">
            <v>1.5</v>
          </cell>
          <cell r="W345">
            <v>225000</v>
          </cell>
        </row>
        <row r="346">
          <cell r="D346" t="e">
            <v>#N/A</v>
          </cell>
          <cell r="E346" t="str">
            <v>DV LƯU TRÚ &amp; ĂN UỐNG</v>
          </cell>
          <cell r="L346">
            <v>2224202000</v>
          </cell>
          <cell r="M346">
            <v>62755700</v>
          </cell>
          <cell r="N346">
            <v>30874100</v>
          </cell>
          <cell r="O346">
            <v>0</v>
          </cell>
          <cell r="P346">
            <v>93629800</v>
          </cell>
          <cell r="S346">
            <v>2287250000</v>
          </cell>
          <cell r="U346">
            <v>67067000</v>
          </cell>
          <cell r="W346">
            <v>33025500</v>
          </cell>
        </row>
        <row r="347">
          <cell r="D347" t="e">
            <v>#N/A</v>
          </cell>
          <cell r="E347" t="str">
            <v>Dịch vụ ăn uống</v>
          </cell>
          <cell r="L347">
            <v>1305010000</v>
          </cell>
          <cell r="M347">
            <v>37311400</v>
          </cell>
          <cell r="N347">
            <v>18655700</v>
          </cell>
          <cell r="O347">
            <v>0</v>
          </cell>
          <cell r="P347">
            <v>55967100</v>
          </cell>
          <cell r="Q347">
            <v>-8000000</v>
          </cell>
          <cell r="R347">
            <v>1318500000</v>
          </cell>
          <cell r="S347">
            <v>1326500000</v>
          </cell>
          <cell r="U347">
            <v>38955000</v>
          </cell>
          <cell r="V347">
            <v>42.5</v>
          </cell>
          <cell r="W347">
            <v>19477500</v>
          </cell>
        </row>
        <row r="348">
          <cell r="D348" t="e">
            <v>#N/A</v>
          </cell>
          <cell r="E348" t="str">
            <v>Nhà hàng, cơm,</v>
          </cell>
        </row>
        <row r="349">
          <cell r="D349" t="str">
            <v>4100302481</v>
          </cell>
          <cell r="E349" t="str">
            <v>Ngô Thanh Hùng</v>
          </cell>
          <cell r="F349" t="str">
            <v>185 Lê Hồng Phong</v>
          </cell>
          <cell r="G349" t="str">
            <v>Ăn uống</v>
          </cell>
          <cell r="H349">
            <v>829395</v>
          </cell>
          <cell r="I349" t="str">
            <v>Nhà Hàng Quê Hương 2</v>
          </cell>
          <cell r="J349">
            <v>1</v>
          </cell>
          <cell r="K349" t="str">
            <v>185LHP</v>
          </cell>
          <cell r="L349">
            <v>345000000</v>
          </cell>
          <cell r="M349">
            <v>10350000</v>
          </cell>
          <cell r="N349">
            <v>5175000</v>
          </cell>
          <cell r="P349">
            <v>15525000</v>
          </cell>
          <cell r="Q349">
            <v>83569669.599999994</v>
          </cell>
          <cell r="R349">
            <v>0</v>
          </cell>
          <cell r="S349">
            <v>350000000</v>
          </cell>
          <cell r="T349">
            <v>3</v>
          </cell>
          <cell r="U349">
            <v>10500000</v>
          </cell>
          <cell r="V349">
            <v>1.5</v>
          </cell>
          <cell r="W349">
            <v>5250000</v>
          </cell>
        </row>
        <row r="350">
          <cell r="D350" t="str">
            <v>4101555252</v>
          </cell>
          <cell r="E350" t="str">
            <v>Ng T Hoàng Phương Thảo</v>
          </cell>
          <cell r="F350" t="str">
            <v>21 Nuyễn Công Trứ</v>
          </cell>
          <cell r="G350" t="str">
            <v>Ăn uống</v>
          </cell>
          <cell r="H350" t="str">
            <v/>
          </cell>
          <cell r="J350" t="str">
            <v>1</v>
          </cell>
          <cell r="K350" t="str">
            <v>21-NCT</v>
          </cell>
          <cell r="L350">
            <v>43050000</v>
          </cell>
          <cell r="M350">
            <v>1291500</v>
          </cell>
          <cell r="N350">
            <v>645800</v>
          </cell>
          <cell r="P350">
            <v>1937300</v>
          </cell>
          <cell r="S350">
            <v>43000000</v>
          </cell>
          <cell r="T350">
            <v>3</v>
          </cell>
          <cell r="U350">
            <v>1290000</v>
          </cell>
          <cell r="V350">
            <v>1.5</v>
          </cell>
          <cell r="W350">
            <v>645000</v>
          </cell>
        </row>
        <row r="351">
          <cell r="D351" t="str">
            <v>8028368912</v>
          </cell>
          <cell r="E351" t="str">
            <v>Trần Đình Vũ</v>
          </cell>
          <cell r="F351" t="str">
            <v>100 Nguyễn thái Học</v>
          </cell>
          <cell r="G351" t="str">
            <v>Ăn uống</v>
          </cell>
          <cell r="H351" t="str">
            <v/>
          </cell>
          <cell r="I351" t="str">
            <v>Cơm Tấm sài gòn</v>
          </cell>
          <cell r="J351" t="str">
            <v>7</v>
          </cell>
          <cell r="K351" t="str">
            <v>100 NTH</v>
          </cell>
          <cell r="L351">
            <v>11500000</v>
          </cell>
          <cell r="M351">
            <v>345000</v>
          </cell>
          <cell r="N351">
            <v>172500</v>
          </cell>
          <cell r="P351">
            <v>517500</v>
          </cell>
          <cell r="S351">
            <v>12500000</v>
          </cell>
          <cell r="T351">
            <v>3</v>
          </cell>
          <cell r="U351">
            <v>375000</v>
          </cell>
          <cell r="V351">
            <v>1.5</v>
          </cell>
          <cell r="W351">
            <v>187500</v>
          </cell>
        </row>
        <row r="352">
          <cell r="D352" t="str">
            <v>4101271099</v>
          </cell>
          <cell r="E352" t="str">
            <v>Cao Vương Thảo</v>
          </cell>
          <cell r="F352" t="str">
            <v>102 Trần Phú</v>
          </cell>
          <cell r="G352" t="str">
            <v>Ăn uống</v>
          </cell>
          <cell r="J352" t="str">
            <v>2</v>
          </cell>
          <cell r="K352" t="str">
            <v>102 TP</v>
          </cell>
          <cell r="L352">
            <v>133500000</v>
          </cell>
          <cell r="M352">
            <v>4005000</v>
          </cell>
          <cell r="N352">
            <v>2002500</v>
          </cell>
          <cell r="P352">
            <v>6007500</v>
          </cell>
          <cell r="S352">
            <v>135000000</v>
          </cell>
          <cell r="T352">
            <v>3</v>
          </cell>
          <cell r="U352">
            <v>4050000</v>
          </cell>
          <cell r="V352">
            <v>1.5</v>
          </cell>
          <cell r="W352">
            <v>2025000</v>
          </cell>
        </row>
        <row r="353">
          <cell r="D353" t="str">
            <v>4100576281</v>
          </cell>
          <cell r="E353" t="str">
            <v>Nguyễn Thị Xuân Thu</v>
          </cell>
          <cell r="F353" t="str">
            <v>47 Mai Xuân Thưởng</v>
          </cell>
          <cell r="G353" t="str">
            <v>Ăn uống</v>
          </cell>
          <cell r="J353" t="str">
            <v>2</v>
          </cell>
          <cell r="K353" t="str">
            <v>47 MXT</v>
          </cell>
          <cell r="L353">
            <v>44500000</v>
          </cell>
          <cell r="M353">
            <v>1335000</v>
          </cell>
          <cell r="N353">
            <v>667500</v>
          </cell>
          <cell r="P353">
            <v>2002500</v>
          </cell>
          <cell r="S353">
            <v>45000000</v>
          </cell>
          <cell r="T353">
            <v>3</v>
          </cell>
          <cell r="U353">
            <v>1350000</v>
          </cell>
          <cell r="V353">
            <v>1.5</v>
          </cell>
          <cell r="W353">
            <v>675000</v>
          </cell>
        </row>
        <row r="354">
          <cell r="D354" t="e">
            <v>#N/A</v>
          </cell>
          <cell r="E354" t="str">
            <v>Nhóm bún, phở, bò né</v>
          </cell>
        </row>
        <row r="355">
          <cell r="D355" t="str">
            <v>4100210569</v>
          </cell>
          <cell r="E355" t="str">
            <v>Võ Thị Bình</v>
          </cell>
          <cell r="F355" t="str">
            <v>84 Trần Phú</v>
          </cell>
          <cell r="G355" t="str">
            <v>Ăn uống</v>
          </cell>
          <cell r="H355" t="str">
            <v>0908663546</v>
          </cell>
          <cell r="I355" t="str">
            <v>Phở 84</v>
          </cell>
          <cell r="J355">
            <v>2</v>
          </cell>
          <cell r="K355" t="str">
            <v>84 TP</v>
          </cell>
          <cell r="L355">
            <v>51975000</v>
          </cell>
          <cell r="M355">
            <v>1559300</v>
          </cell>
          <cell r="N355">
            <v>779600</v>
          </cell>
          <cell r="P355">
            <v>2338900</v>
          </cell>
          <cell r="S355">
            <v>50000000</v>
          </cell>
          <cell r="T355">
            <v>3</v>
          </cell>
          <cell r="U355">
            <v>1500000</v>
          </cell>
          <cell r="V355">
            <v>1.5</v>
          </cell>
          <cell r="W355">
            <v>750000</v>
          </cell>
        </row>
        <row r="356">
          <cell r="D356" t="str">
            <v>4100704180</v>
          </cell>
          <cell r="E356" t="str">
            <v>Huỳnh T Thanh Hạnh</v>
          </cell>
          <cell r="F356" t="str">
            <v>14 Nguyễn Công Trứ</v>
          </cell>
          <cell r="G356" t="str">
            <v>Ăn uống</v>
          </cell>
          <cell r="H356">
            <v>775566559</v>
          </cell>
          <cell r="I356" t="str">
            <v>Hạnh</v>
          </cell>
          <cell r="J356">
            <v>2</v>
          </cell>
          <cell r="K356" t="str">
            <v>14-NCT</v>
          </cell>
          <cell r="L356">
            <v>40800000</v>
          </cell>
          <cell r="M356">
            <v>1224000</v>
          </cell>
          <cell r="N356">
            <v>612000</v>
          </cell>
          <cell r="P356">
            <v>1836000</v>
          </cell>
          <cell r="S356">
            <v>41000000</v>
          </cell>
          <cell r="T356">
            <v>3</v>
          </cell>
          <cell r="U356">
            <v>1230000</v>
          </cell>
          <cell r="V356">
            <v>1.5</v>
          </cell>
          <cell r="W356">
            <v>615000</v>
          </cell>
        </row>
        <row r="357">
          <cell r="D357" t="str">
            <v>4101193186</v>
          </cell>
          <cell r="E357" t="str">
            <v>Phan Thị Anh Hoa</v>
          </cell>
          <cell r="F357" t="str">
            <v>106 Trần Phú</v>
          </cell>
          <cell r="G357" t="str">
            <v>Ăn uống</v>
          </cell>
          <cell r="H357">
            <v>1235704912</v>
          </cell>
          <cell r="I357" t="str">
            <v>Phở Hà Nội</v>
          </cell>
          <cell r="J357">
            <v>2</v>
          </cell>
          <cell r="K357" t="str">
            <v>106 TP</v>
          </cell>
          <cell r="L357">
            <v>62640000.000000007</v>
          </cell>
          <cell r="M357">
            <v>1879200</v>
          </cell>
          <cell r="N357">
            <v>939600</v>
          </cell>
          <cell r="P357">
            <v>2818800</v>
          </cell>
          <cell r="S357">
            <v>63000000</v>
          </cell>
          <cell r="T357">
            <v>3</v>
          </cell>
          <cell r="U357">
            <v>1890000</v>
          </cell>
          <cell r="V357">
            <v>1.5</v>
          </cell>
          <cell r="W357">
            <v>945000</v>
          </cell>
        </row>
        <row r="358">
          <cell r="D358" t="str">
            <v>4101368911</v>
          </cell>
          <cell r="E358" t="str">
            <v>Phan Thị Kim Thanh</v>
          </cell>
          <cell r="F358" t="str">
            <v>Tổ 42 - Khu Vực 6</v>
          </cell>
          <cell r="G358" t="str">
            <v>Ăn uống</v>
          </cell>
          <cell r="H358">
            <v>903571883</v>
          </cell>
          <cell r="I358" t="str">
            <v>Vân Hường</v>
          </cell>
          <cell r="J358">
            <v>6</v>
          </cell>
          <cell r="K358" t="str">
            <v>Tổ 42,KV6</v>
          </cell>
          <cell r="L358">
            <v>24885000</v>
          </cell>
          <cell r="M358">
            <v>746600</v>
          </cell>
          <cell r="N358">
            <v>373300</v>
          </cell>
          <cell r="P358">
            <v>1119900</v>
          </cell>
          <cell r="S358">
            <v>25000000</v>
          </cell>
          <cell r="T358">
            <v>3</v>
          </cell>
          <cell r="U358">
            <v>750000</v>
          </cell>
          <cell r="V358">
            <v>1.5</v>
          </cell>
          <cell r="W358">
            <v>375000</v>
          </cell>
        </row>
        <row r="359">
          <cell r="D359" t="str">
            <v>4101409893</v>
          </cell>
          <cell r="E359" t="str">
            <v>Lê Thị Ngọc</v>
          </cell>
          <cell r="F359" t="str">
            <v>07 Nuyễn Công Trứ</v>
          </cell>
          <cell r="G359" t="str">
            <v>Ăn uống</v>
          </cell>
          <cell r="H359" t="str">
            <v/>
          </cell>
          <cell r="J359">
            <v>1</v>
          </cell>
          <cell r="K359" t="str">
            <v>07 NCT</v>
          </cell>
          <cell r="L359">
            <v>21600000</v>
          </cell>
          <cell r="M359">
            <v>648000</v>
          </cell>
          <cell r="N359">
            <v>324000</v>
          </cell>
          <cell r="P359">
            <v>972000</v>
          </cell>
          <cell r="S359">
            <v>21600000</v>
          </cell>
          <cell r="T359">
            <v>3</v>
          </cell>
          <cell r="U359">
            <v>648000</v>
          </cell>
          <cell r="V359">
            <v>1.5</v>
          </cell>
          <cell r="W359">
            <v>324000</v>
          </cell>
        </row>
        <row r="360">
          <cell r="D360" t="str">
            <v>4101469638</v>
          </cell>
          <cell r="E360" t="str">
            <v>Huỳnh Công Xích</v>
          </cell>
          <cell r="F360" t="str">
            <v>64 Trần Phú</v>
          </cell>
          <cell r="G360" t="str">
            <v>Ăn uống</v>
          </cell>
          <cell r="H360">
            <v>971540281</v>
          </cell>
          <cell r="I360" t="str">
            <v>Đông 3</v>
          </cell>
          <cell r="J360">
            <v>1</v>
          </cell>
          <cell r="K360" t="str">
            <v>64 TP</v>
          </cell>
          <cell r="L360">
            <v>48360000</v>
          </cell>
          <cell r="M360">
            <v>1450800</v>
          </cell>
          <cell r="N360">
            <v>725400</v>
          </cell>
          <cell r="P360">
            <v>2176200</v>
          </cell>
          <cell r="S360">
            <v>50000000</v>
          </cell>
          <cell r="T360">
            <v>3</v>
          </cell>
          <cell r="U360">
            <v>1500000</v>
          </cell>
          <cell r="V360">
            <v>1.5</v>
          </cell>
          <cell r="W360">
            <v>750000</v>
          </cell>
        </row>
        <row r="361">
          <cell r="D361" t="str">
            <v>8291262379</v>
          </cell>
          <cell r="E361" t="str">
            <v>Nguyễn Thị Diệu Huê</v>
          </cell>
          <cell r="F361" t="str">
            <v>52 Nguyễn Tất Thành</v>
          </cell>
          <cell r="G361" t="str">
            <v>Ăn uống</v>
          </cell>
          <cell r="H361" t="str">
            <v>0983140420</v>
          </cell>
          <cell r="I361" t="str">
            <v>Út Hạnh</v>
          </cell>
          <cell r="J361">
            <v>6</v>
          </cell>
          <cell r="K361" t="str">
            <v>52 NTT</v>
          </cell>
          <cell r="L361">
            <v>33000000</v>
          </cell>
          <cell r="M361">
            <v>990000</v>
          </cell>
          <cell r="N361">
            <v>495000</v>
          </cell>
          <cell r="P361">
            <v>1485000</v>
          </cell>
          <cell r="S361">
            <v>34000000</v>
          </cell>
          <cell r="T361">
            <v>3</v>
          </cell>
          <cell r="U361">
            <v>1020000</v>
          </cell>
          <cell r="V361">
            <v>1.5</v>
          </cell>
          <cell r="W361">
            <v>510000</v>
          </cell>
        </row>
        <row r="362">
          <cell r="D362" t="str">
            <v>4100683149</v>
          </cell>
          <cell r="E362" t="str">
            <v>Lê Thị Bình</v>
          </cell>
          <cell r="F362" t="str">
            <v>23 Nguyễn Công Trứ</v>
          </cell>
          <cell r="G362" t="str">
            <v>Ăn uống</v>
          </cell>
          <cell r="H362" t="str">
            <v/>
          </cell>
          <cell r="J362">
            <v>1</v>
          </cell>
          <cell r="K362" t="str">
            <v>23 NCTrứ</v>
          </cell>
          <cell r="L362">
            <v>15960000</v>
          </cell>
          <cell r="M362">
            <v>478800</v>
          </cell>
          <cell r="N362">
            <v>239400</v>
          </cell>
          <cell r="P362">
            <v>718200</v>
          </cell>
          <cell r="S362">
            <v>16000000</v>
          </cell>
          <cell r="T362">
            <v>3</v>
          </cell>
          <cell r="U362">
            <v>480000</v>
          </cell>
          <cell r="V362">
            <v>1.5</v>
          </cell>
          <cell r="W362">
            <v>240000</v>
          </cell>
        </row>
        <row r="363">
          <cell r="D363" t="str">
            <v>4101504378</v>
          </cell>
          <cell r="E363" t="str">
            <v>Dương Thị Yến Loan</v>
          </cell>
          <cell r="F363" t="str">
            <v>19 Nguyễn Công Trứ</v>
          </cell>
          <cell r="G363" t="str">
            <v>Ăn uống</v>
          </cell>
          <cell r="H363">
            <v>937831500</v>
          </cell>
          <cell r="J363">
            <v>1</v>
          </cell>
          <cell r="K363" t="str">
            <v>19 NCTrứ</v>
          </cell>
          <cell r="L363">
            <v>15960000</v>
          </cell>
          <cell r="M363">
            <v>478800</v>
          </cell>
          <cell r="N363">
            <v>239400</v>
          </cell>
          <cell r="P363">
            <v>718200</v>
          </cell>
          <cell r="S363">
            <v>16000000</v>
          </cell>
          <cell r="T363">
            <v>3</v>
          </cell>
          <cell r="U363">
            <v>480000</v>
          </cell>
          <cell r="V363">
            <v>1.5</v>
          </cell>
          <cell r="W363">
            <v>240000</v>
          </cell>
        </row>
        <row r="364">
          <cell r="D364" t="str">
            <v>8521576090</v>
          </cell>
          <cell r="E364" t="str">
            <v>Nguyễn Hữu Tiền</v>
          </cell>
          <cell r="F364" t="str">
            <v>203 Lê Hồng Phong</v>
          </cell>
          <cell r="G364" t="str">
            <v>Ăn uống</v>
          </cell>
          <cell r="H364">
            <v>962638629</v>
          </cell>
          <cell r="I364" t="str">
            <v>Mỳ cay SaNu</v>
          </cell>
          <cell r="J364">
            <v>1</v>
          </cell>
          <cell r="K364" t="str">
            <v>203 LHP</v>
          </cell>
          <cell r="L364">
            <v>22000000</v>
          </cell>
          <cell r="M364">
            <v>660000</v>
          </cell>
          <cell r="N364">
            <v>330000</v>
          </cell>
          <cell r="P364">
            <v>990000</v>
          </cell>
          <cell r="S364">
            <v>22500000</v>
          </cell>
          <cell r="T364">
            <v>3</v>
          </cell>
          <cell r="U364">
            <v>675000</v>
          </cell>
          <cell r="V364">
            <v>1.5</v>
          </cell>
          <cell r="W364">
            <v>337500</v>
          </cell>
        </row>
        <row r="365">
          <cell r="D365" t="str">
            <v>4100767790-001</v>
          </cell>
          <cell r="E365" t="str">
            <v>Trương Vũ Nhật Huy</v>
          </cell>
          <cell r="F365" t="str">
            <v>483 Trần Hưng Đạo</v>
          </cell>
          <cell r="G365" t="str">
            <v>Ăn uống</v>
          </cell>
          <cell r="H365" t="str">
            <v>0766560868</v>
          </cell>
          <cell r="I365" t="str">
            <v>Bánh canh Bố Già</v>
          </cell>
          <cell r="J365">
            <v>3</v>
          </cell>
          <cell r="K365" t="str">
            <v>483 THD</v>
          </cell>
          <cell r="L365">
            <v>12000000</v>
          </cell>
          <cell r="M365">
            <v>360000</v>
          </cell>
          <cell r="N365">
            <v>180000</v>
          </cell>
          <cell r="P365">
            <v>540000</v>
          </cell>
          <cell r="S365">
            <v>12000000</v>
          </cell>
          <cell r="T365">
            <v>3</v>
          </cell>
          <cell r="U365">
            <v>360000</v>
          </cell>
          <cell r="V365">
            <v>1.5</v>
          </cell>
          <cell r="W365">
            <v>180000</v>
          </cell>
        </row>
        <row r="366">
          <cell r="D366" t="str">
            <v>4100433886-001</v>
          </cell>
          <cell r="E366" t="str">
            <v>Hồ Thị Kim Yến</v>
          </cell>
          <cell r="F366" t="str">
            <v>16 Phan Đình Phùng</v>
          </cell>
          <cell r="G366" t="str">
            <v>Ăn uống</v>
          </cell>
          <cell r="H366" t="str">
            <v>0905037912</v>
          </cell>
          <cell r="I366" t="str">
            <v>KATHY</v>
          </cell>
          <cell r="J366">
            <v>3</v>
          </cell>
          <cell r="K366" t="str">
            <v>16 PDP</v>
          </cell>
          <cell r="L366">
            <v>15000000</v>
          </cell>
          <cell r="M366">
            <v>450000</v>
          </cell>
          <cell r="N366">
            <v>225000</v>
          </cell>
          <cell r="P366">
            <v>675000</v>
          </cell>
          <cell r="S366">
            <v>15500000</v>
          </cell>
          <cell r="T366">
            <v>3</v>
          </cell>
          <cell r="U366">
            <v>465000</v>
          </cell>
          <cell r="V366">
            <v>1.5</v>
          </cell>
          <cell r="W366">
            <v>232500</v>
          </cell>
        </row>
        <row r="367">
          <cell r="D367" t="str">
            <v>8393406100-001</v>
          </cell>
          <cell r="E367" t="str">
            <v>Trương Thị Thanh Thuý</v>
          </cell>
          <cell r="F367" t="str">
            <v>Tổ 42 KV 6</v>
          </cell>
          <cell r="G367" t="str">
            <v>Ăn uống</v>
          </cell>
          <cell r="H367" t="str">
            <v>0977298954</v>
          </cell>
          <cell r="J367">
            <v>6</v>
          </cell>
          <cell r="K367" t="str">
            <v>Tổ 42 KV 6</v>
          </cell>
          <cell r="L367">
            <v>40000000</v>
          </cell>
          <cell r="M367">
            <v>1200000</v>
          </cell>
          <cell r="N367">
            <v>600000</v>
          </cell>
          <cell r="P367">
            <v>1800000</v>
          </cell>
          <cell r="S367">
            <v>42000000</v>
          </cell>
          <cell r="T367">
            <v>3</v>
          </cell>
          <cell r="U367">
            <v>1260000</v>
          </cell>
          <cell r="V367">
            <v>1.5</v>
          </cell>
          <cell r="W367">
            <v>630000</v>
          </cell>
        </row>
        <row r="368">
          <cell r="D368" t="str">
            <v>8753647827-001</v>
          </cell>
          <cell r="E368" t="str">
            <v>Huỳnh Thị Thanh Mai</v>
          </cell>
          <cell r="F368" t="str">
            <v>26 Ng Tất Thành</v>
          </cell>
          <cell r="G368" t="str">
            <v>Ăn uống</v>
          </cell>
          <cell r="H368" t="str">
            <v>0905479697</v>
          </cell>
          <cell r="I368" t="str">
            <v>QUÁN BÉ</v>
          </cell>
          <cell r="J368">
            <v>6</v>
          </cell>
          <cell r="K368" t="str">
            <v>26 NTThành</v>
          </cell>
          <cell r="L368">
            <v>10100000</v>
          </cell>
          <cell r="M368">
            <v>303000</v>
          </cell>
          <cell r="N368">
            <v>151500</v>
          </cell>
          <cell r="P368">
            <v>454500</v>
          </cell>
          <cell r="S368">
            <v>10600000</v>
          </cell>
          <cell r="T368">
            <v>3</v>
          </cell>
          <cell r="U368">
            <v>318000</v>
          </cell>
          <cell r="V368">
            <v>1.5</v>
          </cell>
          <cell r="W368">
            <v>159000</v>
          </cell>
        </row>
        <row r="369">
          <cell r="D369" t="str">
            <v>8529813730-001</v>
          </cell>
          <cell r="E369" t="str">
            <v>Trần Quỳnh Hương</v>
          </cell>
          <cell r="F369" t="str">
            <v>227 Lê Hồng Phong</v>
          </cell>
          <cell r="G369" t="str">
            <v>Ăn uống</v>
          </cell>
          <cell r="H369">
            <v>971495905</v>
          </cell>
          <cell r="I369" t="str">
            <v>MỲ CAY SEOUL</v>
          </cell>
          <cell r="J369" t="str">
            <v>2</v>
          </cell>
          <cell r="K369" t="str">
            <v>227 LHP</v>
          </cell>
          <cell r="L369">
            <v>80000000</v>
          </cell>
          <cell r="M369">
            <v>2400000</v>
          </cell>
          <cell r="N369">
            <v>1200000</v>
          </cell>
          <cell r="P369">
            <v>3600000</v>
          </cell>
          <cell r="Q369">
            <v>52523329.700000003</v>
          </cell>
          <cell r="R369">
            <v>0</v>
          </cell>
          <cell r="S369">
            <v>84000000</v>
          </cell>
          <cell r="T369">
            <v>3</v>
          </cell>
          <cell r="U369">
            <v>2520000</v>
          </cell>
          <cell r="V369">
            <v>1.5</v>
          </cell>
          <cell r="W369">
            <v>1260000</v>
          </cell>
        </row>
        <row r="370">
          <cell r="D370" t="str">
            <v>8090108810-001</v>
          </cell>
          <cell r="E370" t="str">
            <v>Hồ Thị Cẩm Lệ</v>
          </cell>
          <cell r="F370" t="str">
            <v>66 Trần Phú</v>
          </cell>
          <cell r="G370" t="str">
            <v>Ăn uống</v>
          </cell>
          <cell r="H370">
            <v>934774727</v>
          </cell>
          <cell r="I370" t="str">
            <v>SUSI MASA</v>
          </cell>
          <cell r="J370" t="str">
            <v>2</v>
          </cell>
          <cell r="K370" t="str">
            <v>66 Trần Phú</v>
          </cell>
          <cell r="L370">
            <v>120000000</v>
          </cell>
          <cell r="M370">
            <v>3000000</v>
          </cell>
          <cell r="N370">
            <v>1500000</v>
          </cell>
          <cell r="O370">
            <v>0</v>
          </cell>
          <cell r="P370">
            <v>4500000</v>
          </cell>
          <cell r="S370">
            <v>120000000</v>
          </cell>
          <cell r="U370">
            <v>3000000</v>
          </cell>
          <cell r="W370">
            <v>1500000</v>
          </cell>
        </row>
        <row r="371">
          <cell r="D371" t="e">
            <v>#N/A</v>
          </cell>
          <cell r="E371" t="str">
            <v>DT Thương nghiệp</v>
          </cell>
          <cell r="L371">
            <v>30000000</v>
          </cell>
          <cell r="M371">
            <v>300000</v>
          </cell>
          <cell r="N371">
            <v>150000</v>
          </cell>
          <cell r="P371">
            <v>450000</v>
          </cell>
          <cell r="S371">
            <v>30000000</v>
          </cell>
          <cell r="T371">
            <v>1</v>
          </cell>
          <cell r="U371">
            <v>300000</v>
          </cell>
          <cell r="V371">
            <v>0.5</v>
          </cell>
          <cell r="W371">
            <v>150000</v>
          </cell>
        </row>
        <row r="372">
          <cell r="D372" t="e">
            <v>#N/A</v>
          </cell>
          <cell r="E372" t="str">
            <v>DT dịch vụ ăn uống</v>
          </cell>
          <cell r="L372">
            <v>90000000</v>
          </cell>
          <cell r="M372">
            <v>2700000</v>
          </cell>
          <cell r="N372">
            <v>1350000</v>
          </cell>
          <cell r="P372">
            <v>4050000</v>
          </cell>
          <cell r="S372">
            <v>90000000</v>
          </cell>
          <cell r="T372">
            <v>3</v>
          </cell>
          <cell r="U372">
            <v>2700000</v>
          </cell>
          <cell r="V372">
            <v>1.5</v>
          </cell>
          <cell r="W372">
            <v>1350000</v>
          </cell>
        </row>
        <row r="373">
          <cell r="D373" t="e">
            <v>#N/A</v>
          </cell>
          <cell r="E373" t="str">
            <v>Nhóm cháo bánh</v>
          </cell>
        </row>
        <row r="374">
          <cell r="D374" t="str">
            <v>4101504360</v>
          </cell>
          <cell r="E374" t="str">
            <v>Nguyễn Thị Phượng</v>
          </cell>
          <cell r="F374" t="str">
            <v>76 Trần Phú</v>
          </cell>
          <cell r="G374" t="str">
            <v>Ăn uống</v>
          </cell>
          <cell r="H374" t="str">
            <v>0915577095</v>
          </cell>
          <cell r="I374" t="str">
            <v>Bà Mẫn</v>
          </cell>
          <cell r="J374">
            <v>2</v>
          </cell>
          <cell r="K374" t="str">
            <v>76 TP</v>
          </cell>
          <cell r="L374">
            <v>33000000.000000004</v>
          </cell>
          <cell r="M374">
            <v>990000</v>
          </cell>
          <cell r="N374">
            <v>495000</v>
          </cell>
          <cell r="P374">
            <v>1485000</v>
          </cell>
          <cell r="S374">
            <v>33000000</v>
          </cell>
          <cell r="T374">
            <v>3</v>
          </cell>
          <cell r="U374">
            <v>990000</v>
          </cell>
          <cell r="V374">
            <v>1.5</v>
          </cell>
          <cell r="W374">
            <v>495000</v>
          </cell>
        </row>
        <row r="375">
          <cell r="D375" t="str">
            <v>8013361424</v>
          </cell>
          <cell r="E375" t="str">
            <v>Tô Minh Vương</v>
          </cell>
          <cell r="F375" t="str">
            <v>50/22c Nguyễn Thái Học</v>
          </cell>
          <cell r="G375" t="str">
            <v>Ăn uống</v>
          </cell>
          <cell r="H375">
            <v>905283799</v>
          </cell>
          <cell r="I375" t="str">
            <v>Bánh bèo Bà Xê</v>
          </cell>
          <cell r="J375">
            <v>7</v>
          </cell>
          <cell r="K375" t="str">
            <v>50/22c NTH</v>
          </cell>
          <cell r="L375">
            <v>23400000</v>
          </cell>
          <cell r="M375">
            <v>702000</v>
          </cell>
          <cell r="N375">
            <v>351000</v>
          </cell>
          <cell r="P375">
            <v>1053000</v>
          </cell>
          <cell r="Q375">
            <v>2507500</v>
          </cell>
          <cell r="R375">
            <v>2426760</v>
          </cell>
          <cell r="S375">
            <v>28000000</v>
          </cell>
          <cell r="T375">
            <v>3</v>
          </cell>
          <cell r="U375">
            <v>840000</v>
          </cell>
          <cell r="V375">
            <v>1.5</v>
          </cell>
          <cell r="W375">
            <v>420000</v>
          </cell>
        </row>
        <row r="376">
          <cell r="D376" t="str">
            <v>4101555213</v>
          </cell>
          <cell r="E376" t="str">
            <v>Nguyễn Văn Dũng</v>
          </cell>
          <cell r="F376" t="str">
            <v>48 Mai Xuân Thưởng</v>
          </cell>
          <cell r="G376" t="str">
            <v>Ăn uống</v>
          </cell>
          <cell r="H376" t="str">
            <v/>
          </cell>
          <cell r="I376" t="str">
            <v>Hợp thời</v>
          </cell>
          <cell r="J376">
            <v>3</v>
          </cell>
          <cell r="K376" t="str">
            <v>48 MXT</v>
          </cell>
          <cell r="L376">
            <v>15480000</v>
          </cell>
          <cell r="M376">
            <v>464400</v>
          </cell>
          <cell r="N376">
            <v>232200</v>
          </cell>
          <cell r="P376">
            <v>696600</v>
          </cell>
          <cell r="S376">
            <v>15500000</v>
          </cell>
          <cell r="T376">
            <v>3</v>
          </cell>
          <cell r="U376">
            <v>465000</v>
          </cell>
          <cell r="V376">
            <v>1.5</v>
          </cell>
          <cell r="W376">
            <v>232500</v>
          </cell>
        </row>
        <row r="377">
          <cell r="D377" t="str">
            <v>8339629765-001</v>
          </cell>
          <cell r="E377" t="str">
            <v>Hoàng Lê Vy</v>
          </cell>
          <cell r="F377" t="str">
            <v>66A Trần Phú</v>
          </cell>
          <cell r="G377" t="str">
            <v>Ăn uống</v>
          </cell>
          <cell r="H377" t="str">
            <v>0905672462</v>
          </cell>
          <cell r="J377" t="str">
            <v>2</v>
          </cell>
          <cell r="K377" t="str">
            <v>66A TP</v>
          </cell>
          <cell r="L377">
            <v>16500000</v>
          </cell>
          <cell r="M377">
            <v>0</v>
          </cell>
          <cell r="N377">
            <v>0</v>
          </cell>
          <cell r="P377">
            <v>0</v>
          </cell>
          <cell r="S377">
            <v>16500000</v>
          </cell>
          <cell r="T377">
            <v>3</v>
          </cell>
          <cell r="U377">
            <v>495000</v>
          </cell>
          <cell r="V377">
            <v>1.5</v>
          </cell>
          <cell r="W377">
            <v>247500</v>
          </cell>
        </row>
        <row r="378">
          <cell r="D378" t="str">
            <v>8116633197</v>
          </cell>
          <cell r="E378" t="str">
            <v>Huỳnh Lê Phương</v>
          </cell>
          <cell r="F378" t="str">
            <v>T42 KP 6 (94 NT Thành )</v>
          </cell>
          <cell r="G378" t="str">
            <v>Ăn uống</v>
          </cell>
          <cell r="H378" t="str">
            <v>0934943038</v>
          </cell>
          <cell r="J378" t="str">
            <v>6</v>
          </cell>
          <cell r="K378" t="str">
            <v>94 NT Thành</v>
          </cell>
          <cell r="L378">
            <v>8400000</v>
          </cell>
          <cell r="M378">
            <v>0</v>
          </cell>
          <cell r="N378">
            <v>0</v>
          </cell>
          <cell r="P378">
            <v>0</v>
          </cell>
          <cell r="S378">
            <v>8400000</v>
          </cell>
          <cell r="T378">
            <v>3</v>
          </cell>
          <cell r="U378">
            <v>252000</v>
          </cell>
          <cell r="V378">
            <v>1.5</v>
          </cell>
          <cell r="W378">
            <v>126000</v>
          </cell>
        </row>
        <row r="379">
          <cell r="D379" t="str">
            <v>4101505325</v>
          </cell>
          <cell r="E379" t="str">
            <v>Nguyễn Thị Hảo</v>
          </cell>
          <cell r="F379" t="str">
            <v>17 Ng Công Trứ</v>
          </cell>
          <cell r="G379" t="str">
            <v>Ăn uống</v>
          </cell>
          <cell r="H379" t="str">
            <v>0906429438</v>
          </cell>
          <cell r="J379" t="str">
            <v>1</v>
          </cell>
          <cell r="K379" t="str">
            <v>17 NCT</v>
          </cell>
          <cell r="L379">
            <v>8400000</v>
          </cell>
          <cell r="M379">
            <v>0</v>
          </cell>
          <cell r="N379">
            <v>0</v>
          </cell>
          <cell r="P379">
            <v>0</v>
          </cell>
          <cell r="S379">
            <v>8400000</v>
          </cell>
          <cell r="T379">
            <v>3</v>
          </cell>
          <cell r="U379">
            <v>252000</v>
          </cell>
          <cell r="V379">
            <v>1.5</v>
          </cell>
          <cell r="W379">
            <v>126000</v>
          </cell>
        </row>
        <row r="380">
          <cell r="D380" t="e">
            <v>#N/A</v>
          </cell>
          <cell r="E380" t="str">
            <v>Nhóm nhậu</v>
          </cell>
          <cell r="L380">
            <v>111900000</v>
          </cell>
          <cell r="M380">
            <v>3357000</v>
          </cell>
          <cell r="N380">
            <v>1678500</v>
          </cell>
          <cell r="O380">
            <v>0</v>
          </cell>
          <cell r="P380">
            <v>5035500</v>
          </cell>
          <cell r="R380">
            <v>112600000</v>
          </cell>
          <cell r="S380">
            <v>112600000</v>
          </cell>
          <cell r="U380">
            <v>3378000</v>
          </cell>
          <cell r="W380">
            <v>1689000</v>
          </cell>
        </row>
        <row r="381">
          <cell r="D381" t="str">
            <v>4100207943</v>
          </cell>
          <cell r="E381" t="str">
            <v>Nguyễn Thị Sanh</v>
          </cell>
          <cell r="F381" t="str">
            <v>553 Trần Hưng Đạo</v>
          </cell>
          <cell r="G381" t="str">
            <v>Ăn uống</v>
          </cell>
          <cell r="H381" t="str">
            <v>0906552464</v>
          </cell>
          <cell r="I381" t="str">
            <v>Quảng Tế Đường</v>
          </cell>
          <cell r="J381">
            <v>4</v>
          </cell>
          <cell r="K381" t="str">
            <v>553 THĐ</v>
          </cell>
          <cell r="L381">
            <v>81900000</v>
          </cell>
          <cell r="M381">
            <v>2457000</v>
          </cell>
          <cell r="N381">
            <v>1228500</v>
          </cell>
          <cell r="P381">
            <v>3685500</v>
          </cell>
          <cell r="S381">
            <v>82000000</v>
          </cell>
          <cell r="T381">
            <v>3</v>
          </cell>
          <cell r="U381">
            <v>2460000</v>
          </cell>
          <cell r="V381">
            <v>1.5</v>
          </cell>
          <cell r="W381">
            <v>1230000</v>
          </cell>
        </row>
        <row r="382">
          <cell r="D382" t="str">
            <v>0306658251</v>
          </cell>
          <cell r="E382" t="str">
            <v>Nguyễn Đức Vương</v>
          </cell>
          <cell r="F382" t="str">
            <v>Tổ 41, KV 6</v>
          </cell>
          <cell r="G382" t="str">
            <v>Ăn uống</v>
          </cell>
          <cell r="J382">
            <v>6</v>
          </cell>
          <cell r="K382" t="str">
            <v>Tổ 41, KV 6</v>
          </cell>
          <cell r="L382">
            <v>18000000</v>
          </cell>
          <cell r="M382">
            <v>540000</v>
          </cell>
          <cell r="N382">
            <v>270000</v>
          </cell>
          <cell r="P382">
            <v>810000</v>
          </cell>
          <cell r="S382">
            <v>18000000</v>
          </cell>
          <cell r="T382">
            <v>3</v>
          </cell>
          <cell r="U382">
            <v>540000</v>
          </cell>
          <cell r="V382">
            <v>1.5</v>
          </cell>
          <cell r="W382">
            <v>270000</v>
          </cell>
        </row>
        <row r="383">
          <cell r="D383" t="str">
            <v>8773537981-001</v>
          </cell>
          <cell r="E383" t="str">
            <v>Huỳnh Thị Phương Linh</v>
          </cell>
          <cell r="F383" t="str">
            <v>545 Hoàng Văn Thụ</v>
          </cell>
          <cell r="G383" t="str">
            <v>Ăn uống</v>
          </cell>
          <cell r="J383">
            <v>7</v>
          </cell>
          <cell r="K383" t="str">
            <v>545 HVThụ</v>
          </cell>
          <cell r="L383">
            <v>12000000</v>
          </cell>
          <cell r="M383">
            <v>360000</v>
          </cell>
          <cell r="N383">
            <v>180000</v>
          </cell>
          <cell r="P383">
            <v>540000</v>
          </cell>
          <cell r="S383">
            <v>12600000</v>
          </cell>
          <cell r="T383">
            <v>3</v>
          </cell>
          <cell r="U383">
            <v>378000</v>
          </cell>
          <cell r="V383">
            <v>1.5</v>
          </cell>
          <cell r="W383">
            <v>189000</v>
          </cell>
        </row>
        <row r="384">
          <cell r="D384" t="e">
            <v>#N/A</v>
          </cell>
          <cell r="E384" t="str">
            <v xml:space="preserve">      Giải Khát bình dân      </v>
          </cell>
          <cell r="L384">
            <v>736542000</v>
          </cell>
          <cell r="M384">
            <v>18549800</v>
          </cell>
          <cell r="N384">
            <v>9124900</v>
          </cell>
          <cell r="O384">
            <v>0</v>
          </cell>
          <cell r="P384">
            <v>27674700</v>
          </cell>
          <cell r="Q384">
            <v>-24750000</v>
          </cell>
          <cell r="R384">
            <v>751800000</v>
          </cell>
          <cell r="S384">
            <v>776550000</v>
          </cell>
          <cell r="U384">
            <v>21154000</v>
          </cell>
          <cell r="W384">
            <v>10427000</v>
          </cell>
        </row>
        <row r="385">
          <cell r="D385" t="str">
            <v>4101408836</v>
          </cell>
          <cell r="E385" t="str">
            <v>Nguyễn Văn Nhân</v>
          </cell>
          <cell r="F385" t="str">
            <v>50/28  Nguyễn Thái Học</v>
          </cell>
          <cell r="G385" t="str">
            <v xml:space="preserve">  Giải Khát</v>
          </cell>
          <cell r="H385">
            <v>914309792</v>
          </cell>
          <cell r="I385">
            <v>0</v>
          </cell>
          <cell r="J385">
            <v>7</v>
          </cell>
          <cell r="K385" t="str">
            <v>50/28 NTH</v>
          </cell>
          <cell r="L385">
            <v>39600000</v>
          </cell>
          <cell r="M385">
            <v>1188000</v>
          </cell>
          <cell r="N385">
            <v>594000</v>
          </cell>
          <cell r="P385">
            <v>1782000</v>
          </cell>
          <cell r="S385">
            <v>41600000</v>
          </cell>
          <cell r="T385">
            <v>3</v>
          </cell>
          <cell r="U385">
            <v>1248000</v>
          </cell>
          <cell r="V385">
            <v>1.5</v>
          </cell>
          <cell r="W385">
            <v>624000</v>
          </cell>
        </row>
        <row r="386">
          <cell r="D386" t="str">
            <v>8120877069</v>
          </cell>
          <cell r="E386" t="str">
            <v>Nguyễn Đình Tuấn</v>
          </cell>
          <cell r="F386" t="str">
            <v>316 Phan Bội Châu</v>
          </cell>
          <cell r="G386" t="str">
            <v xml:space="preserve">  Giải Khát</v>
          </cell>
          <cell r="H386">
            <v>975470079</v>
          </cell>
          <cell r="I386" t="str">
            <v>GELATO</v>
          </cell>
          <cell r="J386">
            <v>3</v>
          </cell>
          <cell r="K386" t="str">
            <v>316 PBChâu</v>
          </cell>
          <cell r="L386">
            <v>19000000</v>
          </cell>
          <cell r="M386">
            <v>570000</v>
          </cell>
          <cell r="N386">
            <v>285000</v>
          </cell>
          <cell r="P386">
            <v>855000</v>
          </cell>
          <cell r="Q386">
            <v>13453278.1</v>
          </cell>
          <cell r="R386">
            <v>0</v>
          </cell>
          <cell r="S386">
            <v>19000000</v>
          </cell>
          <cell r="T386">
            <v>3</v>
          </cell>
          <cell r="U386">
            <v>570000</v>
          </cell>
          <cell r="V386">
            <v>1.5</v>
          </cell>
          <cell r="W386">
            <v>285000</v>
          </cell>
        </row>
        <row r="387">
          <cell r="D387" t="str">
            <v>8712590850-001</v>
          </cell>
          <cell r="E387" t="str">
            <v>Lê Thị Hồng Thảo</v>
          </cell>
          <cell r="F387" t="str">
            <v xml:space="preserve">Tổ 46 -Khu Vực 7 </v>
          </cell>
          <cell r="G387" t="str">
            <v xml:space="preserve">  Giải Khát</v>
          </cell>
          <cell r="H387" t="str">
            <v>0378743839</v>
          </cell>
          <cell r="J387">
            <v>7</v>
          </cell>
          <cell r="K387" t="str">
            <v>Tổ 46/7 LHP</v>
          </cell>
          <cell r="L387">
            <v>24000000</v>
          </cell>
          <cell r="M387">
            <v>720000</v>
          </cell>
          <cell r="N387">
            <v>360000</v>
          </cell>
          <cell r="P387">
            <v>1080000</v>
          </cell>
          <cell r="S387">
            <v>25200000</v>
          </cell>
          <cell r="T387">
            <v>3</v>
          </cell>
          <cell r="U387">
            <v>756000</v>
          </cell>
          <cell r="V387">
            <v>1.5</v>
          </cell>
          <cell r="W387">
            <v>378000</v>
          </cell>
        </row>
        <row r="388">
          <cell r="D388" t="str">
            <v>4100767279</v>
          </cell>
          <cell r="E388" t="str">
            <v>Nguyễn Thị Mỹ Dung</v>
          </cell>
          <cell r="F388" t="str">
            <v>24 Nguyễn Tất Thành</v>
          </cell>
          <cell r="G388" t="str">
            <v xml:space="preserve">  Giải Khát</v>
          </cell>
          <cell r="H388" t="str">
            <v>0905301030</v>
          </cell>
          <cell r="I388" t="str">
            <v>SALA</v>
          </cell>
          <cell r="J388">
            <v>6</v>
          </cell>
          <cell r="K388" t="str">
            <v>24 NTT</v>
          </cell>
          <cell r="L388">
            <v>37320000</v>
          </cell>
          <cell r="M388">
            <v>1119600</v>
          </cell>
          <cell r="N388">
            <v>559800</v>
          </cell>
          <cell r="P388">
            <v>1679400</v>
          </cell>
          <cell r="S388">
            <v>38000000</v>
          </cell>
          <cell r="T388">
            <v>3</v>
          </cell>
          <cell r="U388">
            <v>1140000</v>
          </cell>
          <cell r="V388">
            <v>1.5</v>
          </cell>
          <cell r="W388">
            <v>570000</v>
          </cell>
        </row>
        <row r="389">
          <cell r="D389" t="str">
            <v>8303986837</v>
          </cell>
          <cell r="E389" t="str">
            <v>Nguyễn Việt Mỹ Linh</v>
          </cell>
          <cell r="F389" t="str">
            <v>459 Trần Hưng Đạo</v>
          </cell>
          <cell r="G389" t="str">
            <v xml:space="preserve">  Giải Khát</v>
          </cell>
          <cell r="H389">
            <v>901944896</v>
          </cell>
          <cell r="I389" t="str">
            <v>The MoKa</v>
          </cell>
          <cell r="J389">
            <v>3</v>
          </cell>
          <cell r="K389" t="str">
            <v>459 THĐ</v>
          </cell>
          <cell r="L389">
            <v>9240000</v>
          </cell>
          <cell r="M389">
            <v>277200</v>
          </cell>
          <cell r="N389">
            <v>138600</v>
          </cell>
          <cell r="P389">
            <v>415800</v>
          </cell>
          <cell r="Q389">
            <v>1787813.3</v>
          </cell>
          <cell r="R389">
            <v>0</v>
          </cell>
          <cell r="S389">
            <v>9500000</v>
          </cell>
          <cell r="T389">
            <v>3</v>
          </cell>
          <cell r="U389">
            <v>285000</v>
          </cell>
          <cell r="V389">
            <v>1.5</v>
          </cell>
          <cell r="W389">
            <v>142500</v>
          </cell>
        </row>
        <row r="390">
          <cell r="D390" t="str">
            <v>8378643315</v>
          </cell>
          <cell r="E390" t="str">
            <v>Lê Minh Trí</v>
          </cell>
          <cell r="F390" t="str">
            <v>99  Phó Đức Chính</v>
          </cell>
          <cell r="G390" t="str">
            <v xml:space="preserve">  Giải Khát</v>
          </cell>
          <cell r="H390">
            <v>961705579</v>
          </cell>
          <cell r="I390" t="str">
            <v>Holy</v>
          </cell>
          <cell r="J390">
            <v>4</v>
          </cell>
          <cell r="K390" t="str">
            <v>99 PĐChính</v>
          </cell>
          <cell r="L390">
            <v>16500000</v>
          </cell>
          <cell r="M390">
            <v>495000</v>
          </cell>
          <cell r="N390">
            <v>247500</v>
          </cell>
          <cell r="P390">
            <v>742500</v>
          </cell>
          <cell r="S390">
            <v>17000000</v>
          </cell>
          <cell r="T390">
            <v>3</v>
          </cell>
          <cell r="U390">
            <v>510000</v>
          </cell>
          <cell r="V390">
            <v>1.5</v>
          </cell>
          <cell r="W390">
            <v>255000</v>
          </cell>
        </row>
        <row r="391">
          <cell r="D391" t="str">
            <v>8288689594</v>
          </cell>
          <cell r="E391" t="str">
            <v>Trần Đại Hải</v>
          </cell>
          <cell r="F391" t="str">
            <v>Tổ 42 - Khu Vực 6</v>
          </cell>
          <cell r="G391" t="str">
            <v xml:space="preserve">  Giải Khát</v>
          </cell>
          <cell r="H391" t="str">
            <v/>
          </cell>
          <cell r="I391" t="str">
            <v>Hè Phố</v>
          </cell>
          <cell r="J391">
            <v>6</v>
          </cell>
          <cell r="K391" t="str">
            <v>T42 KV6</v>
          </cell>
          <cell r="L391">
            <v>15240000</v>
          </cell>
          <cell r="M391">
            <v>457200</v>
          </cell>
          <cell r="N391">
            <v>228600</v>
          </cell>
          <cell r="P391">
            <v>685800</v>
          </cell>
          <cell r="S391">
            <v>16000000</v>
          </cell>
          <cell r="T391">
            <v>3</v>
          </cell>
          <cell r="U391">
            <v>480000</v>
          </cell>
          <cell r="V391">
            <v>1.5</v>
          </cell>
          <cell r="W391">
            <v>240000</v>
          </cell>
        </row>
        <row r="392">
          <cell r="D392" t="str">
            <v>4100918263</v>
          </cell>
          <cell r="E392" t="str">
            <v>Nguyễn Lâm Quỳnh Hương</v>
          </cell>
          <cell r="F392" t="str">
            <v>177 Lê Hồng Phong</v>
          </cell>
          <cell r="G392" t="str">
            <v xml:space="preserve">  Giải Khát</v>
          </cell>
          <cell r="H392" t="str">
            <v>0983034084</v>
          </cell>
          <cell r="I392" t="str">
            <v>Hương</v>
          </cell>
          <cell r="J392">
            <v>1</v>
          </cell>
          <cell r="K392" t="str">
            <v>177 LHP</v>
          </cell>
          <cell r="L392">
            <v>13200000</v>
          </cell>
          <cell r="M392">
            <v>396000</v>
          </cell>
          <cell r="N392">
            <v>198000</v>
          </cell>
          <cell r="P392">
            <v>594000</v>
          </cell>
          <cell r="S392">
            <v>13500000</v>
          </cell>
          <cell r="T392">
            <v>3</v>
          </cell>
          <cell r="U392">
            <v>405000</v>
          </cell>
          <cell r="V392">
            <v>1.5</v>
          </cell>
          <cell r="W392">
            <v>202500</v>
          </cell>
        </row>
        <row r="393">
          <cell r="D393" t="str">
            <v>8010100897</v>
          </cell>
          <cell r="E393" t="str">
            <v>Võ Thành Vương</v>
          </cell>
          <cell r="F393" t="str">
            <v>94 A Nguyễn Thái Học</v>
          </cell>
          <cell r="G393" t="str">
            <v xml:space="preserve">  Giải Khát</v>
          </cell>
          <cell r="H393">
            <v>988377467</v>
          </cell>
          <cell r="I393" t="str">
            <v>Linh</v>
          </cell>
          <cell r="J393">
            <v>7</v>
          </cell>
          <cell r="K393" t="str">
            <v>94A NTH</v>
          </cell>
          <cell r="L393">
            <v>13000000</v>
          </cell>
          <cell r="M393">
            <v>390000</v>
          </cell>
          <cell r="N393">
            <v>195000</v>
          </cell>
          <cell r="P393">
            <v>585000</v>
          </cell>
          <cell r="S393">
            <v>13500000</v>
          </cell>
          <cell r="T393">
            <v>3</v>
          </cell>
          <cell r="U393">
            <v>405000</v>
          </cell>
          <cell r="V393">
            <v>1.5</v>
          </cell>
          <cell r="W393">
            <v>202500</v>
          </cell>
        </row>
        <row r="394">
          <cell r="D394" t="str">
            <v>8050938212</v>
          </cell>
          <cell r="E394" t="str">
            <v>Đào Thị Thùy Dương</v>
          </cell>
          <cell r="F394" t="str">
            <v>02 Phan Đình Phùng</v>
          </cell>
          <cell r="G394" t="str">
            <v xml:space="preserve">  Giải Khát</v>
          </cell>
          <cell r="H394">
            <v>934894748</v>
          </cell>
          <cell r="I394" t="str">
            <v>Hội Quán Du Lịch</v>
          </cell>
          <cell r="J394">
            <v>3</v>
          </cell>
          <cell r="K394" t="str">
            <v>02 PDP</v>
          </cell>
          <cell r="L394">
            <v>40800000</v>
          </cell>
          <cell r="M394">
            <v>1224000</v>
          </cell>
          <cell r="N394">
            <v>612000</v>
          </cell>
          <cell r="P394">
            <v>1836000</v>
          </cell>
          <cell r="Q394">
            <v>50221135.399999999</v>
          </cell>
          <cell r="R394">
            <v>12355293.5</v>
          </cell>
          <cell r="S394">
            <v>41000000</v>
          </cell>
          <cell r="T394">
            <v>3</v>
          </cell>
          <cell r="U394">
            <v>1230000</v>
          </cell>
          <cell r="V394">
            <v>1.5</v>
          </cell>
          <cell r="W394">
            <v>615000</v>
          </cell>
        </row>
        <row r="395">
          <cell r="D395" t="str">
            <v>8074689050-001</v>
          </cell>
          <cell r="E395" t="str">
            <v>Võ Thị Hằng</v>
          </cell>
          <cell r="F395" t="str">
            <v>50/26  Nguyễn Thái Học</v>
          </cell>
          <cell r="G395" t="str">
            <v xml:space="preserve">  Giải Khát</v>
          </cell>
          <cell r="I395" t="str">
            <v>Gió Hồ</v>
          </cell>
          <cell r="J395">
            <v>7</v>
          </cell>
          <cell r="K395" t="str">
            <v>T46 Kv 7</v>
          </cell>
          <cell r="L395">
            <v>41400000</v>
          </cell>
          <cell r="M395">
            <v>1242000</v>
          </cell>
          <cell r="N395">
            <v>621000</v>
          </cell>
          <cell r="P395">
            <v>1863000</v>
          </cell>
          <cell r="S395">
            <v>44000000</v>
          </cell>
          <cell r="T395">
            <v>3</v>
          </cell>
          <cell r="U395">
            <v>1320000</v>
          </cell>
          <cell r="V395">
            <v>1.5</v>
          </cell>
          <cell r="W395">
            <v>660000</v>
          </cell>
        </row>
        <row r="396">
          <cell r="D396" t="str">
            <v>8052491392</v>
          </cell>
          <cell r="E396" t="str">
            <v>Bùi Đinh Lan Phương</v>
          </cell>
          <cell r="F396" t="str">
            <v>Tổ 50 - Kv 7</v>
          </cell>
          <cell r="G396" t="str">
            <v xml:space="preserve">  Giải Khát</v>
          </cell>
          <cell r="H396">
            <v>987531168</v>
          </cell>
          <cell r="I396" t="str">
            <v>Mộc Lan Viên</v>
          </cell>
          <cell r="J396">
            <v>7</v>
          </cell>
          <cell r="K396" t="str">
            <v>T50 Kv 7</v>
          </cell>
          <cell r="L396">
            <v>15000000</v>
          </cell>
          <cell r="M396">
            <v>450000</v>
          </cell>
          <cell r="N396">
            <v>225000</v>
          </cell>
          <cell r="P396">
            <v>675000</v>
          </cell>
          <cell r="S396">
            <v>15800000</v>
          </cell>
          <cell r="T396">
            <v>3</v>
          </cell>
          <cell r="U396">
            <v>474000</v>
          </cell>
          <cell r="V396">
            <v>1.5</v>
          </cell>
          <cell r="W396">
            <v>237000</v>
          </cell>
        </row>
        <row r="397">
          <cell r="D397" t="str">
            <v>8059162492</v>
          </cell>
          <cell r="E397" t="str">
            <v>Trần Hữu Hùng</v>
          </cell>
          <cell r="F397" t="str">
            <v>Tổ 42 - Khu Vực 6</v>
          </cell>
          <cell r="G397" t="str">
            <v xml:space="preserve">  Giải Khát</v>
          </cell>
          <cell r="H397" t="str">
            <v/>
          </cell>
          <cell r="I397" t="str">
            <v>KC</v>
          </cell>
          <cell r="J397">
            <v>6</v>
          </cell>
          <cell r="K397" t="str">
            <v>Tổ 42/6 LHP</v>
          </cell>
          <cell r="L397">
            <v>10080000</v>
          </cell>
          <cell r="M397">
            <v>302400</v>
          </cell>
          <cell r="N397">
            <v>151200</v>
          </cell>
          <cell r="P397">
            <v>453600</v>
          </cell>
          <cell r="S397">
            <v>11000000</v>
          </cell>
          <cell r="T397">
            <v>3</v>
          </cell>
          <cell r="U397">
            <v>330000</v>
          </cell>
          <cell r="V397">
            <v>1.5</v>
          </cell>
          <cell r="W397">
            <v>165000</v>
          </cell>
        </row>
        <row r="398">
          <cell r="D398" t="str">
            <v>4101390096</v>
          </cell>
          <cell r="E398" t="str">
            <v>Lê Đình Trung</v>
          </cell>
          <cell r="F398" t="str">
            <v>Tổ 52 - Khu Vực 7</v>
          </cell>
          <cell r="G398" t="str">
            <v xml:space="preserve">  Giải Khát</v>
          </cell>
          <cell r="H398" t="str">
            <v>0906550338</v>
          </cell>
          <cell r="I398" t="str">
            <v>Trung Bình</v>
          </cell>
          <cell r="J398">
            <v>7</v>
          </cell>
          <cell r="K398" t="str">
            <v>Tổ 52, KV 7</v>
          </cell>
          <cell r="L398">
            <v>15600000</v>
          </cell>
          <cell r="M398">
            <v>468000</v>
          </cell>
          <cell r="N398">
            <v>234000</v>
          </cell>
          <cell r="P398">
            <v>702000</v>
          </cell>
          <cell r="Q398">
            <v>5836344.9000000004</v>
          </cell>
          <cell r="R398">
            <v>0</v>
          </cell>
          <cell r="S398">
            <v>16400000</v>
          </cell>
          <cell r="T398">
            <v>3</v>
          </cell>
          <cell r="U398">
            <v>492000</v>
          </cell>
          <cell r="V398">
            <v>1.5</v>
          </cell>
          <cell r="W398">
            <v>246000</v>
          </cell>
        </row>
        <row r="399">
          <cell r="D399" t="str">
            <v>8433077769-001</v>
          </cell>
          <cell r="E399" t="str">
            <v>Lê Văn Cường</v>
          </cell>
          <cell r="F399" t="str">
            <v>Tổ 46, KV 7</v>
          </cell>
          <cell r="G399" t="str">
            <v>Ăn uống</v>
          </cell>
          <cell r="H399">
            <v>903591247</v>
          </cell>
          <cell r="I399" t="str">
            <v>Cà phê Gió Hồ</v>
          </cell>
          <cell r="J399" t="str">
            <v>7</v>
          </cell>
          <cell r="K399" t="str">
            <v>Tổ 46, KV 7</v>
          </cell>
          <cell r="L399">
            <v>15400000.000000002</v>
          </cell>
          <cell r="M399">
            <v>462000</v>
          </cell>
          <cell r="N399">
            <v>231000</v>
          </cell>
          <cell r="P399">
            <v>693000</v>
          </cell>
          <cell r="S399">
            <v>16200000</v>
          </cell>
          <cell r="T399">
            <v>3</v>
          </cell>
          <cell r="U399">
            <v>486000</v>
          </cell>
          <cell r="V399">
            <v>1.5</v>
          </cell>
          <cell r="W399">
            <v>243000</v>
          </cell>
        </row>
        <row r="400">
          <cell r="D400" t="str">
            <v>8529456616</v>
          </cell>
          <cell r="E400" t="str">
            <v>Nguyễn Thị Thùy Dương</v>
          </cell>
          <cell r="F400" t="str">
            <v>199 Lê Hồng Phong</v>
          </cell>
          <cell r="G400" t="str">
            <v xml:space="preserve">  Giải Khát</v>
          </cell>
          <cell r="H400">
            <v>931933799</v>
          </cell>
          <cell r="J400">
            <v>3</v>
          </cell>
          <cell r="K400" t="str">
            <v>199 LHP</v>
          </cell>
          <cell r="L400">
            <v>13200000.000000002</v>
          </cell>
          <cell r="M400">
            <v>396000</v>
          </cell>
          <cell r="N400">
            <v>198000</v>
          </cell>
          <cell r="P400">
            <v>594000</v>
          </cell>
          <cell r="S400">
            <v>14000000</v>
          </cell>
          <cell r="T400">
            <v>3</v>
          </cell>
          <cell r="U400">
            <v>420000</v>
          </cell>
          <cell r="V400">
            <v>1.5</v>
          </cell>
          <cell r="W400">
            <v>210000</v>
          </cell>
        </row>
        <row r="401">
          <cell r="D401" t="str">
            <v>8501953311</v>
          </cell>
          <cell r="E401" t="str">
            <v>Nguyễn Thị Thu Thúy</v>
          </cell>
          <cell r="F401" t="str">
            <v>29 Bùi Thị Xuân</v>
          </cell>
          <cell r="G401" t="str">
            <v xml:space="preserve">  Giải Khát</v>
          </cell>
          <cell r="H401">
            <v>989841284</v>
          </cell>
          <cell r="J401">
            <v>2</v>
          </cell>
          <cell r="K401" t="str">
            <v>29 BTX</v>
          </cell>
          <cell r="L401">
            <v>10080000</v>
          </cell>
          <cell r="M401">
            <v>302400</v>
          </cell>
          <cell r="N401">
            <v>151200</v>
          </cell>
          <cell r="P401">
            <v>453600</v>
          </cell>
          <cell r="Q401">
            <v>1351231</v>
          </cell>
          <cell r="R401">
            <v>0</v>
          </cell>
          <cell r="S401">
            <v>10100000</v>
          </cell>
          <cell r="T401">
            <v>3</v>
          </cell>
          <cell r="U401">
            <v>303000</v>
          </cell>
          <cell r="V401">
            <v>1.5</v>
          </cell>
          <cell r="W401">
            <v>151500</v>
          </cell>
        </row>
        <row r="402">
          <cell r="D402" t="str">
            <v>8736021998-001</v>
          </cell>
          <cell r="E402" t="str">
            <v>Lê Minh Đức</v>
          </cell>
          <cell r="F402" t="str">
            <v>Tổ 56, KV 8</v>
          </cell>
          <cell r="G402" t="str">
            <v xml:space="preserve">  Giải Khát</v>
          </cell>
          <cell r="H402" t="str">
            <v>0377401040</v>
          </cell>
          <cell r="J402">
            <v>8</v>
          </cell>
          <cell r="K402" t="str">
            <v>Tổ 56, KV 8</v>
          </cell>
          <cell r="L402">
            <v>12012000</v>
          </cell>
          <cell r="M402">
            <v>360400</v>
          </cell>
          <cell r="N402">
            <v>180200</v>
          </cell>
          <cell r="P402">
            <v>540600</v>
          </cell>
          <cell r="S402">
            <v>12600000</v>
          </cell>
          <cell r="T402">
            <v>3</v>
          </cell>
          <cell r="U402">
            <v>378000</v>
          </cell>
          <cell r="V402">
            <v>1.5</v>
          </cell>
          <cell r="W402">
            <v>189000</v>
          </cell>
        </row>
        <row r="403">
          <cell r="D403" t="str">
            <v>8754611252-001</v>
          </cell>
          <cell r="E403" t="str">
            <v>Nguyễn Lê Trung</v>
          </cell>
          <cell r="F403" t="str">
            <v>532 Hoàng Văn Thụ</v>
          </cell>
          <cell r="G403" t="str">
            <v xml:space="preserve">  Giải Khát</v>
          </cell>
          <cell r="H403" t="str">
            <v>0985410175</v>
          </cell>
          <cell r="J403">
            <v>7</v>
          </cell>
          <cell r="K403" t="str">
            <v>532 HVThụ</v>
          </cell>
          <cell r="L403">
            <v>15120000</v>
          </cell>
          <cell r="M403">
            <v>453600</v>
          </cell>
          <cell r="N403">
            <v>226800</v>
          </cell>
          <cell r="P403">
            <v>680400</v>
          </cell>
          <cell r="S403">
            <v>16000000</v>
          </cell>
          <cell r="T403">
            <v>3</v>
          </cell>
          <cell r="U403">
            <v>480000</v>
          </cell>
          <cell r="V403">
            <v>1.5</v>
          </cell>
          <cell r="W403">
            <v>240000</v>
          </cell>
        </row>
        <row r="404">
          <cell r="D404" t="str">
            <v>4100970383-001</v>
          </cell>
          <cell r="E404" t="str">
            <v>Trần Thuỳ Duyên</v>
          </cell>
          <cell r="F404" t="str">
            <v>Tổ 46, KV 7</v>
          </cell>
          <cell r="G404" t="str">
            <v xml:space="preserve">  Giải Khát</v>
          </cell>
          <cell r="H404" t="str">
            <v>0979999892</v>
          </cell>
          <cell r="I404" t="str">
            <v>SHAY</v>
          </cell>
          <cell r="J404">
            <v>7</v>
          </cell>
          <cell r="K404" t="str">
            <v>Tổ 46, KV 7</v>
          </cell>
          <cell r="L404">
            <v>14000000</v>
          </cell>
          <cell r="M404">
            <v>420000</v>
          </cell>
          <cell r="N404">
            <v>210000</v>
          </cell>
          <cell r="P404">
            <v>630000</v>
          </cell>
          <cell r="S404">
            <v>15000000</v>
          </cell>
          <cell r="T404">
            <v>3</v>
          </cell>
          <cell r="U404">
            <v>450000</v>
          </cell>
          <cell r="V404">
            <v>1.5</v>
          </cell>
          <cell r="W404">
            <v>225000</v>
          </cell>
        </row>
        <row r="405">
          <cell r="D405" t="str">
            <v>8512661737</v>
          </cell>
          <cell r="E405" t="str">
            <v>Nguyễn Thành Trung</v>
          </cell>
          <cell r="F405" t="str">
            <v>Tổ 46, KV 7</v>
          </cell>
          <cell r="G405" t="str">
            <v xml:space="preserve">  Giải Khát</v>
          </cell>
          <cell r="H405" t="str">
            <v>0914130618</v>
          </cell>
          <cell r="I405" t="str">
            <v>Gia Trang</v>
          </cell>
          <cell r="J405">
            <v>7</v>
          </cell>
          <cell r="K405" t="str">
            <v>Tổ 46, KV 7</v>
          </cell>
          <cell r="L405">
            <v>16800000</v>
          </cell>
          <cell r="M405">
            <v>504000</v>
          </cell>
          <cell r="N405">
            <v>252000</v>
          </cell>
          <cell r="P405">
            <v>756000</v>
          </cell>
          <cell r="S405">
            <v>17600000</v>
          </cell>
          <cell r="T405">
            <v>3</v>
          </cell>
          <cell r="U405">
            <v>528000</v>
          </cell>
          <cell r="V405">
            <v>1.5</v>
          </cell>
          <cell r="W405">
            <v>264000</v>
          </cell>
        </row>
        <row r="406">
          <cell r="D406" t="str">
            <v>4101008845-001</v>
          </cell>
          <cell r="E406" t="str">
            <v>Đỗ Thị Ngọc Quýt</v>
          </cell>
          <cell r="F406" t="str">
            <v>14A Bùi Thị Xuân</v>
          </cell>
          <cell r="G406" t="str">
            <v xml:space="preserve">  Giải Khát</v>
          </cell>
          <cell r="H406" t="str">
            <v>0935585508</v>
          </cell>
          <cell r="J406" t="str">
            <v>2</v>
          </cell>
          <cell r="K406" t="str">
            <v>14A BTX</v>
          </cell>
          <cell r="L406">
            <v>8400000</v>
          </cell>
          <cell r="P406">
            <v>0</v>
          </cell>
          <cell r="S406">
            <v>8400000</v>
          </cell>
          <cell r="T406">
            <v>3</v>
          </cell>
          <cell r="U406">
            <v>252000</v>
          </cell>
          <cell r="V406">
            <v>1.5</v>
          </cell>
          <cell r="W406">
            <v>126000</v>
          </cell>
        </row>
        <row r="407">
          <cell r="D407" t="str">
            <v>8654872155-001</v>
          </cell>
          <cell r="E407" t="str">
            <v>Phạm Thị Mỹ Hiền</v>
          </cell>
          <cell r="F407" t="str">
            <v>35B Nguyễn Công Trứ</v>
          </cell>
          <cell r="G407" t="str">
            <v xml:space="preserve">  Giải Khát</v>
          </cell>
          <cell r="H407" t="str">
            <v>0935585508</v>
          </cell>
          <cell r="J407" t="str">
            <v>1</v>
          </cell>
          <cell r="K407" t="str">
            <v>35 B NCT</v>
          </cell>
          <cell r="L407">
            <v>8400000</v>
          </cell>
          <cell r="P407">
            <v>0</v>
          </cell>
          <cell r="S407">
            <v>8400000</v>
          </cell>
          <cell r="T407">
            <v>3</v>
          </cell>
          <cell r="U407">
            <v>252000</v>
          </cell>
          <cell r="V407">
            <v>1.5</v>
          </cell>
          <cell r="W407">
            <v>126000</v>
          </cell>
        </row>
        <row r="408">
          <cell r="D408" t="str">
            <v>8277340667</v>
          </cell>
          <cell r="E408" t="str">
            <v>Nguyễn Tấn Hy</v>
          </cell>
          <cell r="F408" t="str">
            <v>535 Trần Hưng Đạo</v>
          </cell>
          <cell r="G408" t="str">
            <v xml:space="preserve">  Giải Khát</v>
          </cell>
          <cell r="H408" t="str">
            <v>0913610118</v>
          </cell>
          <cell r="J408" t="str">
            <v>3</v>
          </cell>
          <cell r="K408" t="str">
            <v>535 THD</v>
          </cell>
          <cell r="L408">
            <v>8400000</v>
          </cell>
          <cell r="M408">
            <v>252000</v>
          </cell>
          <cell r="N408">
            <v>126000</v>
          </cell>
          <cell r="P408">
            <v>378000</v>
          </cell>
          <cell r="S408">
            <v>23000000</v>
          </cell>
          <cell r="T408">
            <v>3</v>
          </cell>
          <cell r="U408">
            <v>690000</v>
          </cell>
          <cell r="V408">
            <v>1.5</v>
          </cell>
          <cell r="W408">
            <v>345000</v>
          </cell>
        </row>
        <row r="409">
          <cell r="D409" t="str">
            <v>8424480040-001</v>
          </cell>
          <cell r="E409" t="str">
            <v>Nguyễn Thùy Linh</v>
          </cell>
          <cell r="F409" t="str">
            <v>537 đường Hoàng Văn Thụ</v>
          </cell>
          <cell r="G409" t="str">
            <v xml:space="preserve">  Giải Khát</v>
          </cell>
          <cell r="H409" t="str">
            <v>0792277977</v>
          </cell>
          <cell r="J409" t="str">
            <v>7</v>
          </cell>
          <cell r="K409" t="str">
            <v>537 HVT</v>
          </cell>
          <cell r="L409">
            <v>30000000</v>
          </cell>
          <cell r="M409">
            <v>0</v>
          </cell>
          <cell r="N409">
            <v>0</v>
          </cell>
          <cell r="P409">
            <v>0</v>
          </cell>
          <cell r="S409">
            <v>30000000</v>
          </cell>
          <cell r="T409">
            <v>3</v>
          </cell>
          <cell r="U409">
            <v>900000</v>
          </cell>
          <cell r="V409">
            <v>1.5</v>
          </cell>
          <cell r="W409">
            <v>450000</v>
          </cell>
        </row>
        <row r="410">
          <cell r="D410" t="str">
            <v>8637998077-001</v>
          </cell>
          <cell r="E410" t="str">
            <v>Trần Thị Linh</v>
          </cell>
          <cell r="F410" t="str">
            <v>520 Hoàng Văn Thụ</v>
          </cell>
          <cell r="G410" t="str">
            <v xml:space="preserve">  Giải Khát</v>
          </cell>
          <cell r="H410" t="str">
            <v>0397253030</v>
          </cell>
          <cell r="I410" t="str">
            <v>PHÔI</v>
          </cell>
          <cell r="J410" t="str">
            <v>7</v>
          </cell>
          <cell r="K410" t="str">
            <v>520 HVT</v>
          </cell>
          <cell r="S410">
            <v>9000000</v>
          </cell>
          <cell r="T410">
            <v>3</v>
          </cell>
          <cell r="U410">
            <v>270000</v>
          </cell>
          <cell r="V410">
            <v>1.5</v>
          </cell>
          <cell r="W410">
            <v>135000</v>
          </cell>
        </row>
        <row r="411">
          <cell r="D411" t="str">
            <v>8032129339</v>
          </cell>
          <cell r="E411" t="str">
            <v xml:space="preserve">Nguyễn Lưu Mộng Hằng </v>
          </cell>
          <cell r="F411" t="str">
            <v>312 Phan Bội Châu</v>
          </cell>
          <cell r="G411" t="str">
            <v xml:space="preserve">  Giải Khát,VPP ...,trò chơi</v>
          </cell>
          <cell r="H411">
            <v>906432488</v>
          </cell>
          <cell r="I411" t="str">
            <v>Kao Café</v>
          </cell>
          <cell r="J411">
            <v>3</v>
          </cell>
          <cell r="K411" t="str">
            <v>312 PBC</v>
          </cell>
          <cell r="L411">
            <v>250000000</v>
          </cell>
          <cell r="M411">
            <v>6100000</v>
          </cell>
          <cell r="N411">
            <v>2900000</v>
          </cell>
          <cell r="O411">
            <v>0</v>
          </cell>
          <cell r="P411">
            <v>9000000</v>
          </cell>
          <cell r="Q411">
            <v>159645993.69999999</v>
          </cell>
          <cell r="R411">
            <v>0</v>
          </cell>
          <cell r="S411">
            <v>250000000</v>
          </cell>
          <cell r="T411">
            <v>9</v>
          </cell>
          <cell r="U411">
            <v>6100000</v>
          </cell>
          <cell r="V411">
            <v>4</v>
          </cell>
          <cell r="W411">
            <v>2900000</v>
          </cell>
        </row>
        <row r="412">
          <cell r="D412" t="e">
            <v>#N/A</v>
          </cell>
          <cell r="E412" t="str">
            <v>Dthu thương nghiệp</v>
          </cell>
          <cell r="L412">
            <v>100000000</v>
          </cell>
          <cell r="M412">
            <v>1000000</v>
          </cell>
          <cell r="N412">
            <v>500000</v>
          </cell>
          <cell r="P412">
            <v>1500000</v>
          </cell>
          <cell r="S412">
            <v>100000000</v>
          </cell>
          <cell r="T412">
            <v>1</v>
          </cell>
          <cell r="U412">
            <v>1000000</v>
          </cell>
          <cell r="V412">
            <v>0.5</v>
          </cell>
          <cell r="W412">
            <v>500000</v>
          </cell>
        </row>
        <row r="413">
          <cell r="D413" t="e">
            <v>#N/A</v>
          </cell>
          <cell r="E413" t="str">
            <v>Dthu Dịch vụ Ăn Uống</v>
          </cell>
          <cell r="L413">
            <v>120000000</v>
          </cell>
          <cell r="M413">
            <v>3600000</v>
          </cell>
          <cell r="N413">
            <v>1800000</v>
          </cell>
          <cell r="P413">
            <v>5400000</v>
          </cell>
          <cell r="S413">
            <v>120000000</v>
          </cell>
          <cell r="T413">
            <v>3</v>
          </cell>
          <cell r="U413">
            <v>3600000</v>
          </cell>
          <cell r="V413">
            <v>1.5</v>
          </cell>
          <cell r="W413">
            <v>1800000</v>
          </cell>
        </row>
        <row r="414">
          <cell r="D414" t="e">
            <v>#N/A</v>
          </cell>
          <cell r="E414" t="str">
            <v xml:space="preserve">Dthu Dịch vụ </v>
          </cell>
          <cell r="L414">
            <v>30000000</v>
          </cell>
          <cell r="M414">
            <v>1500000</v>
          </cell>
          <cell r="N414">
            <v>600000</v>
          </cell>
          <cell r="P414">
            <v>2100000</v>
          </cell>
          <cell r="S414">
            <v>30000000</v>
          </cell>
          <cell r="T414">
            <v>5</v>
          </cell>
          <cell r="U414">
            <v>1500000</v>
          </cell>
          <cell r="V414">
            <v>2</v>
          </cell>
          <cell r="W414">
            <v>600000</v>
          </cell>
        </row>
        <row r="415">
          <cell r="D415" t="e">
            <v>#N/A</v>
          </cell>
          <cell r="E415" t="str">
            <v>Kinh doanh nhà trọ</v>
          </cell>
          <cell r="F415" t="str">
            <v xml:space="preserve">                              </v>
          </cell>
          <cell r="K415" t="str">
            <v xml:space="preserve">                              </v>
          </cell>
          <cell r="L415">
            <v>70750000</v>
          </cell>
          <cell r="M415">
            <v>3537500</v>
          </cell>
          <cell r="N415">
            <v>1415000</v>
          </cell>
          <cell r="O415">
            <v>0</v>
          </cell>
          <cell r="P415">
            <v>4952500</v>
          </cell>
          <cell r="S415">
            <v>71600000</v>
          </cell>
          <cell r="U415">
            <v>3580000</v>
          </cell>
          <cell r="W415">
            <v>1432000</v>
          </cell>
        </row>
        <row r="416">
          <cell r="D416" t="str">
            <v>4100522286</v>
          </cell>
          <cell r="E416" t="str">
            <v>Nguyễn Anh Kha</v>
          </cell>
          <cell r="F416" t="str">
            <v>24 Nguyễn Tất Thành</v>
          </cell>
          <cell r="G416" t="str">
            <v>Kinh doanh nhà trọ</v>
          </cell>
          <cell r="H416">
            <v>905301030</v>
          </cell>
          <cell r="I416" t="str">
            <v>SALA</v>
          </cell>
          <cell r="J416">
            <v>6</v>
          </cell>
          <cell r="K416" t="str">
            <v>24 NTT</v>
          </cell>
          <cell r="L416">
            <v>16559999.999999996</v>
          </cell>
          <cell r="M416">
            <v>828000</v>
          </cell>
          <cell r="N416">
            <v>331200</v>
          </cell>
          <cell r="P416">
            <v>1159200</v>
          </cell>
          <cell r="S416">
            <v>16600000</v>
          </cell>
          <cell r="T416">
            <v>5</v>
          </cell>
          <cell r="U416">
            <v>830000</v>
          </cell>
          <cell r="V416">
            <v>2</v>
          </cell>
          <cell r="W416">
            <v>332000</v>
          </cell>
        </row>
        <row r="417">
          <cell r="D417" t="str">
            <v>4100202141</v>
          </cell>
          <cell r="E417" t="str">
            <v>Huỳnh Đông Dương</v>
          </cell>
          <cell r="F417" t="str">
            <v>62 Mai Xuân Thưởng</v>
          </cell>
          <cell r="G417" t="str">
            <v>Kinh doanh nhà trọ</v>
          </cell>
          <cell r="H417">
            <v>907409565</v>
          </cell>
          <cell r="I417" t="str">
            <v>San torino</v>
          </cell>
          <cell r="J417">
            <v>3</v>
          </cell>
          <cell r="K417" t="str">
            <v>62 MXT</v>
          </cell>
          <cell r="L417">
            <v>10750000</v>
          </cell>
          <cell r="M417">
            <v>537500</v>
          </cell>
          <cell r="N417">
            <v>215000</v>
          </cell>
          <cell r="P417">
            <v>752500</v>
          </cell>
          <cell r="S417">
            <v>10800000</v>
          </cell>
          <cell r="T417">
            <v>5</v>
          </cell>
          <cell r="U417">
            <v>540000</v>
          </cell>
          <cell r="V417">
            <v>2</v>
          </cell>
          <cell r="W417">
            <v>216000</v>
          </cell>
        </row>
        <row r="418">
          <cell r="D418" t="str">
            <v>4100206160</v>
          </cell>
          <cell r="E418" t="str">
            <v>Bùi Thị Bạch Yến</v>
          </cell>
          <cell r="F418" t="str">
            <v>633 Trần Hưng Đạo</v>
          </cell>
          <cell r="G418" t="str">
            <v>Kinh doanh nhà trọ</v>
          </cell>
          <cell r="H418" t="str">
            <v>0935685455</v>
          </cell>
          <cell r="I418" t="str">
            <v>Thăng Long</v>
          </cell>
          <cell r="J418">
            <v>3</v>
          </cell>
          <cell r="K418" t="str">
            <v>633 THĐ</v>
          </cell>
          <cell r="L418">
            <v>19200000</v>
          </cell>
          <cell r="M418">
            <v>960000</v>
          </cell>
          <cell r="N418">
            <v>384000</v>
          </cell>
          <cell r="P418">
            <v>1344000</v>
          </cell>
          <cell r="S418">
            <v>19200000</v>
          </cell>
          <cell r="T418">
            <v>5</v>
          </cell>
          <cell r="U418">
            <v>960000</v>
          </cell>
          <cell r="V418">
            <v>2</v>
          </cell>
          <cell r="W418">
            <v>384000</v>
          </cell>
        </row>
        <row r="419">
          <cell r="D419" t="str">
            <v>8421736689-001</v>
          </cell>
          <cell r="E419" t="str">
            <v>Nguyễn Văn Thanh</v>
          </cell>
          <cell r="F419" t="str">
            <v>435 Trần Hưng Đạo</v>
          </cell>
          <cell r="G419" t="str">
            <v>Kinh doanh nhà trọ</v>
          </cell>
          <cell r="I419" t="str">
            <v>Tom Home Stay</v>
          </cell>
          <cell r="J419">
            <v>3</v>
          </cell>
          <cell r="K419" t="str">
            <v>435 THĐ</v>
          </cell>
          <cell r="L419">
            <v>24240000</v>
          </cell>
          <cell r="M419">
            <v>1212000</v>
          </cell>
          <cell r="N419">
            <v>484800</v>
          </cell>
          <cell r="P419">
            <v>1696800</v>
          </cell>
          <cell r="Q419">
            <v>4043556.8</v>
          </cell>
          <cell r="R419">
            <v>0</v>
          </cell>
          <cell r="S419">
            <v>25000000</v>
          </cell>
          <cell r="T419">
            <v>5</v>
          </cell>
          <cell r="U419">
            <v>1250000</v>
          </cell>
          <cell r="V419">
            <v>2</v>
          </cell>
          <cell r="W419">
            <v>500000</v>
          </cell>
        </row>
        <row r="420">
          <cell r="D420" t="e">
            <v>#N/A</v>
          </cell>
          <cell r="E420" t="str">
            <v>DỊCH VỤ KHÁC</v>
          </cell>
          <cell r="L420">
            <v>825700000</v>
          </cell>
          <cell r="M420">
            <v>17535000</v>
          </cell>
          <cell r="N420">
            <v>13722000</v>
          </cell>
          <cell r="O420" t="e">
            <v>#REF!</v>
          </cell>
          <cell r="P420">
            <v>31257000</v>
          </cell>
          <cell r="S420">
            <v>867100000</v>
          </cell>
          <cell r="U420">
            <v>21500000</v>
          </cell>
          <cell r="W420">
            <v>15767000</v>
          </cell>
        </row>
        <row r="421">
          <cell r="D421" t="e">
            <v>#N/A</v>
          </cell>
          <cell r="E421" t="str">
            <v xml:space="preserve">Trồng Răng              </v>
          </cell>
        </row>
        <row r="422">
          <cell r="D422" t="str">
            <v>4100650464</v>
          </cell>
          <cell r="E422" t="str">
            <v>Nguyễn Thị Hòa</v>
          </cell>
          <cell r="F422" t="str">
            <v>53B-55A Lý Thường Kiệt</v>
          </cell>
          <cell r="G422" t="str">
            <v>Trồng Răng</v>
          </cell>
          <cell r="H422">
            <v>943108762</v>
          </cell>
          <cell r="I422" t="str">
            <v>Nha khoa Sài Gòn</v>
          </cell>
          <cell r="J422">
            <v>3</v>
          </cell>
          <cell r="K422" t="str">
            <v>53B-55A LTK</v>
          </cell>
          <cell r="L422">
            <v>110250000</v>
          </cell>
          <cell r="M422">
            <v>0</v>
          </cell>
          <cell r="N422">
            <v>2205000</v>
          </cell>
          <cell r="P422">
            <v>2205000</v>
          </cell>
          <cell r="Q422">
            <v>5968743</v>
          </cell>
          <cell r="R422">
            <v>14590000</v>
          </cell>
          <cell r="S422">
            <v>110500000</v>
          </cell>
          <cell r="T422">
            <v>0</v>
          </cell>
          <cell r="U422">
            <v>0</v>
          </cell>
          <cell r="V422">
            <v>2</v>
          </cell>
          <cell r="W422">
            <v>2210000</v>
          </cell>
        </row>
        <row r="423">
          <cell r="D423" t="str">
            <v>4100374937</v>
          </cell>
          <cell r="E423" t="str">
            <v>Võ Văn Hạnh</v>
          </cell>
          <cell r="F423" t="str">
            <v>118A Nguyễn Thái Học</v>
          </cell>
          <cell r="G423" t="str">
            <v>Trồng Răng</v>
          </cell>
          <cell r="H423" t="str">
            <v/>
          </cell>
          <cell r="I423" t="str">
            <v>Nha Tá Hạnh</v>
          </cell>
          <cell r="J423">
            <v>7</v>
          </cell>
          <cell r="K423" t="str">
            <v>118A NTH</v>
          </cell>
          <cell r="L423">
            <v>14400000</v>
          </cell>
          <cell r="M423">
            <v>0</v>
          </cell>
          <cell r="N423">
            <v>288000</v>
          </cell>
          <cell r="P423">
            <v>288000</v>
          </cell>
          <cell r="S423">
            <v>14400000</v>
          </cell>
          <cell r="T423">
            <v>0</v>
          </cell>
          <cell r="U423">
            <v>0</v>
          </cell>
          <cell r="V423">
            <v>2</v>
          </cell>
          <cell r="W423">
            <v>288000</v>
          </cell>
        </row>
        <row r="424">
          <cell r="D424" t="str">
            <v>4100621375</v>
          </cell>
          <cell r="E424" t="str">
            <v>Trần Quý Đệ</v>
          </cell>
          <cell r="F424" t="str">
            <v>425 Trần Hưng Đạo</v>
          </cell>
          <cell r="G424" t="str">
            <v>Trồng Răng</v>
          </cell>
          <cell r="H424">
            <v>813334</v>
          </cell>
          <cell r="I424" t="str">
            <v>Nha Khoa Đệ</v>
          </cell>
          <cell r="J424">
            <v>3</v>
          </cell>
          <cell r="K424" t="str">
            <v>425-THĐ</v>
          </cell>
          <cell r="L424">
            <v>28979999.999999996</v>
          </cell>
          <cell r="M424">
            <v>0</v>
          </cell>
          <cell r="N424">
            <v>579600</v>
          </cell>
          <cell r="P424">
            <v>579600</v>
          </cell>
          <cell r="S424">
            <v>30500000</v>
          </cell>
          <cell r="T424">
            <v>0</v>
          </cell>
          <cell r="U424">
            <v>0</v>
          </cell>
          <cell r="V424">
            <v>2</v>
          </cell>
          <cell r="W424">
            <v>610000</v>
          </cell>
        </row>
        <row r="425">
          <cell r="D425" t="str">
            <v>4100388979</v>
          </cell>
          <cell r="E425" t="str">
            <v>Thái Quang Châu</v>
          </cell>
          <cell r="F425" t="str">
            <v>581 Trần Hưng Đạo</v>
          </cell>
          <cell r="G425" t="str">
            <v>Trồng Răng</v>
          </cell>
          <cell r="H425" t="str">
            <v/>
          </cell>
          <cell r="I425" t="str">
            <v>Quang Châu</v>
          </cell>
          <cell r="J425">
            <v>4</v>
          </cell>
          <cell r="K425" t="str">
            <v>581 THĐ</v>
          </cell>
          <cell r="L425">
            <v>8820000</v>
          </cell>
          <cell r="M425">
            <v>0</v>
          </cell>
          <cell r="N425">
            <v>176400</v>
          </cell>
          <cell r="P425">
            <v>176400</v>
          </cell>
          <cell r="S425">
            <v>10000000</v>
          </cell>
          <cell r="T425">
            <v>0</v>
          </cell>
          <cell r="U425">
            <v>0</v>
          </cell>
          <cell r="V425">
            <v>2</v>
          </cell>
          <cell r="W425">
            <v>200000</v>
          </cell>
        </row>
        <row r="426">
          <cell r="D426" t="str">
            <v>4100779002</v>
          </cell>
          <cell r="E426" t="str">
            <v>Trần Quý Thảo</v>
          </cell>
          <cell r="F426" t="str">
            <v>501 Trần Hưng Đạo</v>
          </cell>
          <cell r="G426" t="str">
            <v>Trồng Răng</v>
          </cell>
          <cell r="H426">
            <v>903919798</v>
          </cell>
          <cell r="J426">
            <v>3</v>
          </cell>
          <cell r="K426" t="str">
            <v>501 THĐ</v>
          </cell>
          <cell r="L426">
            <v>8820000</v>
          </cell>
          <cell r="M426">
            <v>0</v>
          </cell>
          <cell r="N426">
            <v>176400</v>
          </cell>
          <cell r="P426">
            <v>176400</v>
          </cell>
          <cell r="S426">
            <v>10000000</v>
          </cell>
          <cell r="T426">
            <v>0</v>
          </cell>
          <cell r="U426">
            <v>0</v>
          </cell>
          <cell r="V426">
            <v>2</v>
          </cell>
          <cell r="W426">
            <v>200000</v>
          </cell>
        </row>
        <row r="427">
          <cell r="D427" t="str">
            <v>8473297295-001</v>
          </cell>
          <cell r="E427" t="str">
            <v>Lê Thế Trung</v>
          </cell>
          <cell r="F427" t="str">
            <v>275 đường Lê Hồng Phong</v>
          </cell>
          <cell r="G427" t="str">
            <v>Trồng Răng</v>
          </cell>
          <cell r="H427" t="str">
            <v>0983862886</v>
          </cell>
          <cell r="I427" t="str">
            <v>NHA KHOA QUỐC TẾ KDENTAL</v>
          </cell>
          <cell r="J427">
            <v>3</v>
          </cell>
          <cell r="K427" t="str">
            <v>275 LHP</v>
          </cell>
          <cell r="L427">
            <v>25000000</v>
          </cell>
          <cell r="M427">
            <v>0</v>
          </cell>
          <cell r="N427">
            <v>500000</v>
          </cell>
          <cell r="P427">
            <v>500000</v>
          </cell>
          <cell r="S427">
            <v>30000000</v>
          </cell>
          <cell r="T427">
            <v>0</v>
          </cell>
          <cell r="U427">
            <v>0</v>
          </cell>
          <cell r="V427">
            <v>2</v>
          </cell>
          <cell r="W427">
            <v>600000</v>
          </cell>
        </row>
        <row r="428">
          <cell r="D428" t="e">
            <v>#N/A</v>
          </cell>
          <cell r="E428" t="str">
            <v xml:space="preserve"> Dịch vụ y tế            </v>
          </cell>
        </row>
        <row r="429">
          <cell r="D429" t="str">
            <v>4100597203</v>
          </cell>
          <cell r="E429" t="str">
            <v>Bành Quang Khải</v>
          </cell>
          <cell r="F429" t="str">
            <v>158B Nguyễn Thái Học</v>
          </cell>
          <cell r="G429" t="str">
            <v xml:space="preserve"> Dịch vụ y tế</v>
          </cell>
          <cell r="H429" t="str">
            <v>0913416928</v>
          </cell>
          <cell r="I429" t="str">
            <v>Phòng khám Bành Quang Khải</v>
          </cell>
          <cell r="J429">
            <v>8</v>
          </cell>
          <cell r="K429" t="str">
            <v>158B NTH</v>
          </cell>
          <cell r="L429">
            <v>17350000</v>
          </cell>
          <cell r="M429">
            <v>0</v>
          </cell>
          <cell r="N429">
            <v>347000</v>
          </cell>
          <cell r="P429">
            <v>347000</v>
          </cell>
          <cell r="S429">
            <v>18200000</v>
          </cell>
          <cell r="T429">
            <v>0</v>
          </cell>
          <cell r="U429">
            <v>0</v>
          </cell>
          <cell r="V429">
            <v>2</v>
          </cell>
          <cell r="W429">
            <v>364000</v>
          </cell>
        </row>
        <row r="430">
          <cell r="D430" t="str">
            <v>4100603873</v>
          </cell>
          <cell r="E430" t="str">
            <v>Hoàng Thị Thanh Bình</v>
          </cell>
          <cell r="F430" t="str">
            <v>94 Nguyễn Thái Học</v>
          </cell>
          <cell r="G430" t="str">
            <v xml:space="preserve"> Dịch vụ y tế</v>
          </cell>
          <cell r="H430" t="str">
            <v>0912124494</v>
          </cell>
          <cell r="I430" t="str">
            <v>Bình</v>
          </cell>
          <cell r="J430">
            <v>7</v>
          </cell>
          <cell r="K430" t="str">
            <v>94 NTH</v>
          </cell>
          <cell r="L430">
            <v>8400000</v>
          </cell>
          <cell r="M430">
            <v>0</v>
          </cell>
          <cell r="N430">
            <v>168000</v>
          </cell>
          <cell r="P430">
            <v>168000</v>
          </cell>
          <cell r="S430">
            <v>8400000</v>
          </cell>
          <cell r="T430">
            <v>0</v>
          </cell>
          <cell r="U430">
            <v>0</v>
          </cell>
          <cell r="V430">
            <v>2</v>
          </cell>
          <cell r="W430">
            <v>168000</v>
          </cell>
        </row>
        <row r="431">
          <cell r="D431" t="str">
            <v>4101035366</v>
          </cell>
          <cell r="E431" t="str">
            <v>Nguyễn Thị Bảy</v>
          </cell>
          <cell r="F431" t="str">
            <v>04/41 Nguyễn Thái Học</v>
          </cell>
          <cell r="G431" t="str">
            <v xml:space="preserve"> Dịch vụ y tế</v>
          </cell>
          <cell r="H431" t="str">
            <v>0905382965</v>
          </cell>
          <cell r="J431">
            <v>6</v>
          </cell>
          <cell r="K431" t="str">
            <v>04/41-NTH</v>
          </cell>
          <cell r="L431">
            <v>22050000</v>
          </cell>
          <cell r="M431">
            <v>0</v>
          </cell>
          <cell r="N431">
            <v>441000</v>
          </cell>
          <cell r="P431">
            <v>441000</v>
          </cell>
          <cell r="Q431">
            <v>465672.7</v>
          </cell>
          <cell r="R431">
            <v>0</v>
          </cell>
          <cell r="S431">
            <v>22100000</v>
          </cell>
          <cell r="T431">
            <v>0</v>
          </cell>
          <cell r="U431">
            <v>0</v>
          </cell>
          <cell r="V431">
            <v>2</v>
          </cell>
          <cell r="W431">
            <v>442000</v>
          </cell>
        </row>
        <row r="432">
          <cell r="D432" t="str">
            <v>4100698610</v>
          </cell>
          <cell r="E432" t="str">
            <v>Lê Đình Hiếu</v>
          </cell>
          <cell r="F432" t="str">
            <v>48 Trần Phú</v>
          </cell>
          <cell r="G432" t="str">
            <v xml:space="preserve"> Dịch vụ y tế</v>
          </cell>
          <cell r="H432" t="str">
            <v>0903574877</v>
          </cell>
          <cell r="I432" t="str">
            <v>Phòng mạch bác sĩ Lê Đình Hiếu</v>
          </cell>
          <cell r="J432">
            <v>1</v>
          </cell>
          <cell r="K432" t="str">
            <v>48-TP</v>
          </cell>
          <cell r="L432">
            <v>23310000</v>
          </cell>
          <cell r="M432">
            <v>0</v>
          </cell>
          <cell r="N432">
            <v>466200</v>
          </cell>
          <cell r="P432">
            <v>466200</v>
          </cell>
          <cell r="S432">
            <v>24500000</v>
          </cell>
          <cell r="T432">
            <v>0</v>
          </cell>
          <cell r="U432">
            <v>0</v>
          </cell>
          <cell r="V432">
            <v>2</v>
          </cell>
          <cell r="W432">
            <v>490000</v>
          </cell>
        </row>
        <row r="433">
          <cell r="D433" t="str">
            <v>4100797932</v>
          </cell>
          <cell r="E433" t="str">
            <v>Nguyễn Phan Anh Ngọc</v>
          </cell>
          <cell r="F433" t="str">
            <v>56 Bùi Thị Xuân</v>
          </cell>
          <cell r="G433" t="str">
            <v xml:space="preserve"> Dịch vụ y tế</v>
          </cell>
          <cell r="H433" t="str">
            <v>0905175027</v>
          </cell>
          <cell r="I433" t="str">
            <v>Ngọc Hoa</v>
          </cell>
          <cell r="J433">
            <v>1</v>
          </cell>
          <cell r="K433" t="str">
            <v>56 BTX</v>
          </cell>
          <cell r="L433">
            <v>21000000</v>
          </cell>
          <cell r="M433">
            <v>0</v>
          </cell>
          <cell r="N433">
            <v>420000</v>
          </cell>
          <cell r="P433">
            <v>420000</v>
          </cell>
          <cell r="S433">
            <v>21000000</v>
          </cell>
          <cell r="T433">
            <v>0</v>
          </cell>
          <cell r="U433">
            <v>0</v>
          </cell>
          <cell r="V433">
            <v>2</v>
          </cell>
          <cell r="W433">
            <v>420000</v>
          </cell>
        </row>
        <row r="434">
          <cell r="D434" t="str">
            <v>4101170069</v>
          </cell>
          <cell r="E434" t="str">
            <v>Nguyễn Quỳnh Hoa</v>
          </cell>
          <cell r="F434" t="str">
            <v>56 Bùi Thị Xuân</v>
          </cell>
          <cell r="G434" t="str">
            <v xml:space="preserve"> Dịch vụ y tế</v>
          </cell>
          <cell r="H434" t="str">
            <v>0948079479</v>
          </cell>
          <cell r="I434" t="str">
            <v>BS Hoa</v>
          </cell>
          <cell r="J434">
            <v>1</v>
          </cell>
          <cell r="K434" t="str">
            <v>56 BTX</v>
          </cell>
          <cell r="L434">
            <v>21000000</v>
          </cell>
          <cell r="M434">
            <v>0</v>
          </cell>
          <cell r="N434">
            <v>420000</v>
          </cell>
          <cell r="P434">
            <v>420000</v>
          </cell>
          <cell r="Q434">
            <v>18093118.600000001</v>
          </cell>
          <cell r="R434">
            <v>0</v>
          </cell>
          <cell r="S434">
            <v>21000000</v>
          </cell>
          <cell r="T434">
            <v>0</v>
          </cell>
          <cell r="U434">
            <v>0</v>
          </cell>
          <cell r="V434">
            <v>2</v>
          </cell>
          <cell r="W434">
            <v>420000</v>
          </cell>
        </row>
        <row r="435">
          <cell r="D435" t="str">
            <v>8124568657</v>
          </cell>
          <cell r="E435" t="str">
            <v>Phan Xuân Cảnh</v>
          </cell>
          <cell r="F435" t="str">
            <v>Tổ 52B - KV 7</v>
          </cell>
          <cell r="G435" t="str">
            <v xml:space="preserve"> Dịch vụ y tế</v>
          </cell>
          <cell r="H435">
            <v>979710777</v>
          </cell>
          <cell r="J435">
            <v>7</v>
          </cell>
          <cell r="K435" t="str">
            <v>T52B KV7</v>
          </cell>
          <cell r="L435">
            <v>8820000</v>
          </cell>
          <cell r="M435">
            <v>0</v>
          </cell>
          <cell r="N435">
            <v>176400</v>
          </cell>
          <cell r="P435">
            <v>176400</v>
          </cell>
          <cell r="S435">
            <v>10000000</v>
          </cell>
          <cell r="T435">
            <v>0</v>
          </cell>
          <cell r="U435">
            <v>0</v>
          </cell>
          <cell r="V435">
            <v>2</v>
          </cell>
          <cell r="W435">
            <v>200000</v>
          </cell>
        </row>
        <row r="436">
          <cell r="D436" t="str">
            <v>4100978953-001</v>
          </cell>
          <cell r="E436" t="str">
            <v>Đinh Hoàng Sang</v>
          </cell>
          <cell r="F436" t="str">
            <v>tổ 52B khu vực 7</v>
          </cell>
          <cell r="G436" t="str">
            <v xml:space="preserve"> Dịch vụ y tế</v>
          </cell>
          <cell r="H436">
            <v>913441876</v>
          </cell>
          <cell r="I436" t="str">
            <v>PK SIÊU ÂM ĐINH HOÀNG SANG</v>
          </cell>
          <cell r="J436">
            <v>7</v>
          </cell>
          <cell r="K436" t="str">
            <v>Tổ 52 Kv 7</v>
          </cell>
          <cell r="L436">
            <v>15000000</v>
          </cell>
          <cell r="M436">
            <v>0</v>
          </cell>
          <cell r="N436">
            <v>300000</v>
          </cell>
          <cell r="P436">
            <v>300000</v>
          </cell>
          <cell r="S436">
            <v>16000000</v>
          </cell>
          <cell r="T436">
            <v>0</v>
          </cell>
          <cell r="U436">
            <v>0</v>
          </cell>
          <cell r="V436">
            <v>2</v>
          </cell>
          <cell r="W436">
            <v>320000</v>
          </cell>
        </row>
        <row r="437">
          <cell r="D437" t="e">
            <v>#N/A</v>
          </cell>
          <cell r="E437" t="str">
            <v xml:space="preserve">Thẩm mỹ viện            </v>
          </cell>
        </row>
        <row r="438">
          <cell r="D438" t="str">
            <v>4100374905</v>
          </cell>
          <cell r="E438" t="str">
            <v>Hà Văn Hùng</v>
          </cell>
          <cell r="F438" t="str">
            <v xml:space="preserve">08 Lý Thường Kiệt </v>
          </cell>
          <cell r="G438" t="str">
            <v>Thẩm mỹ viện</v>
          </cell>
          <cell r="H438" t="str">
            <v>0913499486</v>
          </cell>
          <cell r="I438" t="str">
            <v>Thẩm Mỹ Hùng</v>
          </cell>
          <cell r="J438">
            <v>2</v>
          </cell>
          <cell r="K438" t="str">
            <v>08 LTK</v>
          </cell>
          <cell r="L438">
            <v>65200000</v>
          </cell>
          <cell r="M438">
            <v>3260000</v>
          </cell>
          <cell r="N438">
            <v>1304000</v>
          </cell>
          <cell r="P438">
            <v>4564000</v>
          </cell>
          <cell r="Q438">
            <v>1110000</v>
          </cell>
          <cell r="R438">
            <v>0</v>
          </cell>
          <cell r="S438">
            <v>66000000</v>
          </cell>
          <cell r="T438">
            <v>5</v>
          </cell>
          <cell r="U438">
            <v>3300000</v>
          </cell>
          <cell r="V438">
            <v>2</v>
          </cell>
          <cell r="W438">
            <v>1320000</v>
          </cell>
        </row>
        <row r="439">
          <cell r="D439" t="str">
            <v>8495588805-001</v>
          </cell>
          <cell r="E439" t="str">
            <v>Nguyễn Thị Hoa Phượng</v>
          </cell>
          <cell r="F439" t="str">
            <v>296 Phan Bội Châu</v>
          </cell>
          <cell r="G439" t="str">
            <v>Thẩm mỹ viện</v>
          </cell>
          <cell r="H439">
            <v>345279644</v>
          </cell>
          <cell r="I439" t="str">
            <v>THẨM MỸ DIVA QUY NHƠN</v>
          </cell>
          <cell r="J439">
            <v>3</v>
          </cell>
          <cell r="K439" t="str">
            <v>296 PBC</v>
          </cell>
          <cell r="L439">
            <v>28000000</v>
          </cell>
          <cell r="M439">
            <v>1400000</v>
          </cell>
          <cell r="N439">
            <v>560000</v>
          </cell>
          <cell r="P439">
            <v>1960000</v>
          </cell>
          <cell r="S439">
            <v>29400000</v>
          </cell>
          <cell r="T439">
            <v>5</v>
          </cell>
          <cell r="U439">
            <v>1470000</v>
          </cell>
          <cell r="V439">
            <v>2</v>
          </cell>
          <cell r="W439">
            <v>588000</v>
          </cell>
        </row>
        <row r="440">
          <cell r="D440" t="str">
            <v>8345597825-001</v>
          </cell>
          <cell r="E440" t="str">
            <v>Thân Ngọc Hoàng</v>
          </cell>
          <cell r="F440" t="str">
            <v>51-53 Lý Thường Kiệt</v>
          </cell>
          <cell r="G440" t="str">
            <v>Thẩm mỹ viện</v>
          </cell>
          <cell r="H440" t="str">
            <v>0987464054</v>
          </cell>
          <cell r="J440">
            <v>3</v>
          </cell>
          <cell r="K440" t="str">
            <v>51-53 LTK</v>
          </cell>
          <cell r="L440">
            <v>28000000</v>
          </cell>
          <cell r="M440">
            <v>1400000</v>
          </cell>
          <cell r="N440">
            <v>560000</v>
          </cell>
          <cell r="P440">
            <v>1960000</v>
          </cell>
          <cell r="Q440">
            <v>8309461.2000000002</v>
          </cell>
          <cell r="R440">
            <v>0</v>
          </cell>
          <cell r="S440">
            <v>29400000</v>
          </cell>
          <cell r="T440">
            <v>5</v>
          </cell>
          <cell r="U440">
            <v>1470000</v>
          </cell>
          <cell r="V440">
            <v>2</v>
          </cell>
          <cell r="W440">
            <v>588000</v>
          </cell>
        </row>
        <row r="441">
          <cell r="D441" t="str">
            <v>8852140932-001</v>
          </cell>
          <cell r="E441" t="str">
            <v>Ngô Nguyễn Kim Anh</v>
          </cell>
          <cell r="F441" t="str">
            <v>469  Hoàng Văn Thụ</v>
          </cell>
          <cell r="G441" t="str">
            <v>Thẩm mỹ viện</v>
          </cell>
          <cell r="H441" t="str">
            <v>0377500759</v>
          </cell>
          <cell r="I441" t="str">
            <v>SHI SPA</v>
          </cell>
          <cell r="J441">
            <v>8</v>
          </cell>
          <cell r="K441" t="str">
            <v>469 HVT</v>
          </cell>
          <cell r="S441">
            <v>8500000</v>
          </cell>
          <cell r="T441">
            <v>5</v>
          </cell>
          <cell r="U441">
            <v>425000</v>
          </cell>
          <cell r="V441">
            <v>2</v>
          </cell>
          <cell r="W441">
            <v>170000</v>
          </cell>
        </row>
        <row r="442">
          <cell r="D442" t="str">
            <v>4100438228</v>
          </cell>
          <cell r="E442" t="str">
            <v>Đặng T Thanh Thi</v>
          </cell>
          <cell r="F442" t="str">
            <v>202 Tăng Bạt Hổ</v>
          </cell>
          <cell r="G442" t="str">
            <v xml:space="preserve">Thẩm mỹ viện
 mua bán nông sản            </v>
          </cell>
          <cell r="H442">
            <v>2563824032</v>
          </cell>
          <cell r="I442" t="str">
            <v>Thẩm mỹ Khánh Thi</v>
          </cell>
          <cell r="J442">
            <v>1</v>
          </cell>
          <cell r="K442" t="str">
            <v>202 TBH</v>
          </cell>
          <cell r="L442">
            <v>65900000</v>
          </cell>
          <cell r="M442">
            <v>3095000</v>
          </cell>
          <cell r="N442">
            <v>1243000</v>
          </cell>
          <cell r="P442">
            <v>4338000</v>
          </cell>
          <cell r="Q442">
            <v>5500</v>
          </cell>
          <cell r="R442">
            <v>0</v>
          </cell>
          <cell r="S442">
            <v>69000000</v>
          </cell>
          <cell r="T442">
            <v>5</v>
          </cell>
          <cell r="U442">
            <v>3250000</v>
          </cell>
          <cell r="V442">
            <v>2</v>
          </cell>
          <cell r="W442">
            <v>1305000</v>
          </cell>
        </row>
        <row r="443">
          <cell r="D443" t="e">
            <v>#N/A</v>
          </cell>
          <cell r="E443" t="str">
            <v>Dthu Dịch vụ</v>
          </cell>
          <cell r="J443">
            <v>2</v>
          </cell>
          <cell r="L443">
            <v>60900000</v>
          </cell>
          <cell r="M443">
            <v>3045000</v>
          </cell>
          <cell r="N443">
            <v>1218000</v>
          </cell>
          <cell r="P443">
            <v>4263000</v>
          </cell>
          <cell r="S443">
            <v>64000000</v>
          </cell>
          <cell r="T443">
            <v>5</v>
          </cell>
          <cell r="U443">
            <v>3200000</v>
          </cell>
          <cell r="V443">
            <v>2</v>
          </cell>
          <cell r="W443">
            <v>1280000</v>
          </cell>
        </row>
        <row r="444">
          <cell r="D444" t="e">
            <v>#N/A</v>
          </cell>
          <cell r="E444" t="str">
            <v>Dthu Thương nghiệp</v>
          </cell>
          <cell r="L444">
            <v>5000000</v>
          </cell>
          <cell r="M444">
            <v>50000</v>
          </cell>
          <cell r="N444">
            <v>25000</v>
          </cell>
          <cell r="P444">
            <v>75000</v>
          </cell>
          <cell r="S444">
            <v>5000000</v>
          </cell>
          <cell r="T444">
            <v>1</v>
          </cell>
          <cell r="U444">
            <v>50000</v>
          </cell>
          <cell r="V444">
            <v>0.5</v>
          </cell>
          <cell r="W444">
            <v>25000</v>
          </cell>
        </row>
        <row r="445">
          <cell r="D445" t="e">
            <v>#N/A</v>
          </cell>
          <cell r="E445" t="str">
            <v>Bi da</v>
          </cell>
        </row>
        <row r="446">
          <cell r="D446" t="str">
            <v>8109545158-001</v>
          </cell>
          <cell r="E446" t="str">
            <v>Phạm Đình Dâng</v>
          </cell>
          <cell r="F446" t="str">
            <v>539 đường Hoàng Văn Thụ</v>
          </cell>
          <cell r="G446" t="str">
            <v>Bi da</v>
          </cell>
          <cell r="H446" t="str">
            <v>0983424215</v>
          </cell>
          <cell r="J446">
            <v>7</v>
          </cell>
          <cell r="K446" t="str">
            <v>539 HVT</v>
          </cell>
          <cell r="L446">
            <v>12000000</v>
          </cell>
          <cell r="M446">
            <v>0</v>
          </cell>
          <cell r="N446">
            <v>0</v>
          </cell>
          <cell r="P446">
            <v>0</v>
          </cell>
          <cell r="S446">
            <v>12000000</v>
          </cell>
          <cell r="T446">
            <v>5</v>
          </cell>
          <cell r="U446">
            <v>600000</v>
          </cell>
          <cell r="V446">
            <v>2</v>
          </cell>
          <cell r="W446">
            <v>240000</v>
          </cell>
        </row>
        <row r="447">
          <cell r="D447" t="e">
            <v>#N/A</v>
          </cell>
          <cell r="E447" t="str">
            <v xml:space="preserve">Dạy học kèm </v>
          </cell>
        </row>
        <row r="448">
          <cell r="D448" t="str">
            <v>8647354843-001</v>
          </cell>
          <cell r="E448" t="str">
            <v>Ngô Thị Thu Hân</v>
          </cell>
          <cell r="F448" t="str">
            <v>Tổ 52B khu vực 7</v>
          </cell>
          <cell r="G448" t="str">
            <v xml:space="preserve">Giáo dục khác chưa được phân vào đâu </v>
          </cell>
          <cell r="H448" t="str">
            <v>0395621228</v>
          </cell>
          <cell r="J448">
            <v>7</v>
          </cell>
          <cell r="K448" t="str">
            <v>Tổ 52B-Kv 7</v>
          </cell>
          <cell r="L448">
            <v>8500000</v>
          </cell>
          <cell r="M448">
            <v>0</v>
          </cell>
          <cell r="N448">
            <v>0</v>
          </cell>
          <cell r="P448">
            <v>0</v>
          </cell>
          <cell r="S448">
            <v>8500000</v>
          </cell>
          <cell r="U448">
            <v>0</v>
          </cell>
          <cell r="V448">
            <v>2</v>
          </cell>
          <cell r="W448">
            <v>170000</v>
          </cell>
        </row>
        <row r="449">
          <cell r="D449" t="e">
            <v>#N/A</v>
          </cell>
          <cell r="E449" t="str">
            <v>DV uốn tóc,cắt tóc</v>
          </cell>
        </row>
        <row r="450">
          <cell r="D450" t="str">
            <v>4100459588</v>
          </cell>
          <cell r="E450" t="str">
            <v>Lê Văn Út</v>
          </cell>
          <cell r="F450" t="str">
            <v>30 Mai Xuân Thưởng</v>
          </cell>
          <cell r="G450" t="str">
            <v>DV uốn tóc,cắt tóc</v>
          </cell>
          <cell r="H450" t="str">
            <v/>
          </cell>
          <cell r="I450" t="str">
            <v>Út</v>
          </cell>
          <cell r="J450">
            <v>3</v>
          </cell>
          <cell r="K450" t="str">
            <v>30-MXT</v>
          </cell>
          <cell r="L450">
            <v>8500000</v>
          </cell>
          <cell r="M450">
            <v>425000</v>
          </cell>
          <cell r="N450">
            <v>170000</v>
          </cell>
          <cell r="P450">
            <v>595000</v>
          </cell>
          <cell r="S450">
            <v>8500000</v>
          </cell>
          <cell r="T450">
            <v>5</v>
          </cell>
          <cell r="U450">
            <v>425000</v>
          </cell>
          <cell r="V450">
            <v>2</v>
          </cell>
          <cell r="W450">
            <v>170000</v>
          </cell>
        </row>
        <row r="451">
          <cell r="D451" t="str">
            <v>8449316388-001</v>
          </cell>
          <cell r="E451" t="str">
            <v>Nguyễn Hoàng Hoài Thi</v>
          </cell>
          <cell r="F451" t="str">
            <v>Tổ 46 - Khu vực 7</v>
          </cell>
          <cell r="G451" t="str">
            <v>DV uốn tóc,cắt tóc</v>
          </cell>
          <cell r="H451" t="str">
            <v>0972775895</v>
          </cell>
          <cell r="I451" t="str">
            <v>THITHI NAIL</v>
          </cell>
          <cell r="J451">
            <v>7</v>
          </cell>
          <cell r="K451" t="str">
            <v>T46 Kv 7</v>
          </cell>
          <cell r="L451">
            <v>8500000</v>
          </cell>
          <cell r="P451">
            <v>0</v>
          </cell>
          <cell r="S451">
            <v>8500000</v>
          </cell>
          <cell r="T451">
            <v>5</v>
          </cell>
          <cell r="U451">
            <v>425000</v>
          </cell>
          <cell r="V451">
            <v>2</v>
          </cell>
          <cell r="W451">
            <v>170000</v>
          </cell>
        </row>
        <row r="452">
          <cell r="D452" t="str">
            <v>4100205431</v>
          </cell>
          <cell r="E452" t="str">
            <v>Võ Văn Cư</v>
          </cell>
          <cell r="F452" t="str">
            <v>18 Trần Phú</v>
          </cell>
          <cell r="G452" t="str">
            <v>DV cắt tóc</v>
          </cell>
          <cell r="I452" t="str">
            <v>BA CƯ</v>
          </cell>
          <cell r="J452">
            <v>1</v>
          </cell>
          <cell r="K452" t="str">
            <v>18 TP</v>
          </cell>
          <cell r="L452">
            <v>8400000</v>
          </cell>
          <cell r="P452">
            <v>0</v>
          </cell>
          <cell r="S452">
            <v>8400000</v>
          </cell>
          <cell r="T452">
            <v>5</v>
          </cell>
          <cell r="U452">
            <v>420000</v>
          </cell>
          <cell r="V452">
            <v>2</v>
          </cell>
          <cell r="W452">
            <v>168000</v>
          </cell>
        </row>
        <row r="453">
          <cell r="D453" t="str">
            <v>8543794568-001</v>
          </cell>
          <cell r="E453" t="str">
            <v>Trương Ja Hưng</v>
          </cell>
          <cell r="F453" t="str">
            <v>351 Lê Hồng Phong</v>
          </cell>
          <cell r="G453" t="str">
            <v>DV cắt tóc</v>
          </cell>
          <cell r="H453" t="str">
            <v>0344665094</v>
          </cell>
          <cell r="I453" t="str">
            <v>BARBER SHOP</v>
          </cell>
          <cell r="J453">
            <v>4</v>
          </cell>
          <cell r="K453" t="str">
            <v>351 LHP</v>
          </cell>
          <cell r="L453">
            <v>8400000</v>
          </cell>
          <cell r="P453">
            <v>0</v>
          </cell>
          <cell r="S453">
            <v>8400000</v>
          </cell>
          <cell r="T453">
            <v>5</v>
          </cell>
          <cell r="U453">
            <v>420000</v>
          </cell>
          <cell r="V453">
            <v>2</v>
          </cell>
          <cell r="W453">
            <v>168000</v>
          </cell>
        </row>
        <row r="454">
          <cell r="D454" t="str">
            <v>4101420103</v>
          </cell>
          <cell r="E454" t="str">
            <v>Nguyễn Thái Khuynh</v>
          </cell>
          <cell r="F454" t="str">
            <v>435 Trần Hung Đạo</v>
          </cell>
          <cell r="G454" t="str">
            <v>DV cắt tóc</v>
          </cell>
          <cell r="H454" t="str">
            <v>0935283367</v>
          </cell>
          <cell r="I454" t="str">
            <v>TÓC SÀI GÒN</v>
          </cell>
          <cell r="J454">
            <v>3</v>
          </cell>
          <cell r="K454" t="str">
            <v>435 THD</v>
          </cell>
          <cell r="L454">
            <v>8400000</v>
          </cell>
          <cell r="P454">
            <v>0</v>
          </cell>
          <cell r="S454">
            <v>8400000</v>
          </cell>
          <cell r="T454">
            <v>5</v>
          </cell>
          <cell r="U454">
            <v>420000</v>
          </cell>
          <cell r="V454">
            <v>2</v>
          </cell>
          <cell r="W454">
            <v>168000</v>
          </cell>
        </row>
        <row r="455">
          <cell r="D455" t="e">
            <v>#N/A</v>
          </cell>
          <cell r="E455" t="str">
            <v>Cho thuê đồ cưới, bàn ghế</v>
          </cell>
        </row>
        <row r="456">
          <cell r="D456" t="str">
            <v>4100205689</v>
          </cell>
          <cell r="E456" t="str">
            <v>Ngô Thành Vinh</v>
          </cell>
          <cell r="F456" t="str">
            <v>33 Lý Thường Kiệt</v>
          </cell>
          <cell r="G456" t="str">
            <v>Cho thuê đồ cưới, bàn ghế</v>
          </cell>
          <cell r="H456" t="str">
            <v>0903596357</v>
          </cell>
          <cell r="I456" t="str">
            <v>Vinh</v>
          </cell>
          <cell r="J456">
            <v>3</v>
          </cell>
          <cell r="K456" t="str">
            <v>33 LTK</v>
          </cell>
          <cell r="L456">
            <v>44150000</v>
          </cell>
          <cell r="M456">
            <v>1407500</v>
          </cell>
          <cell r="N456">
            <v>583000</v>
          </cell>
          <cell r="O456">
            <v>0</v>
          </cell>
          <cell r="P456">
            <v>1990500</v>
          </cell>
          <cell r="Q456">
            <v>28061734</v>
          </cell>
          <cell r="R456">
            <v>0</v>
          </cell>
          <cell r="S456">
            <v>44200000</v>
          </cell>
          <cell r="U456">
            <v>1410000</v>
          </cell>
          <cell r="W456">
            <v>584000</v>
          </cell>
        </row>
        <row r="457">
          <cell r="D457" t="e">
            <v>#N/A</v>
          </cell>
          <cell r="E457" t="str">
            <v>Dthu Dịch vụ</v>
          </cell>
          <cell r="G457" t="str">
            <v>Cho thuê đồ cưới, bàn ghế</v>
          </cell>
          <cell r="J457">
            <v>2</v>
          </cell>
          <cell r="L457">
            <v>24150000</v>
          </cell>
          <cell r="M457">
            <v>1207500</v>
          </cell>
          <cell r="N457">
            <v>483000</v>
          </cell>
          <cell r="P457">
            <v>1690500</v>
          </cell>
          <cell r="S457">
            <v>24200000</v>
          </cell>
          <cell r="T457">
            <v>5</v>
          </cell>
          <cell r="U457">
            <v>1210000</v>
          </cell>
          <cell r="V457">
            <v>2</v>
          </cell>
          <cell r="W457">
            <v>484000</v>
          </cell>
        </row>
        <row r="458">
          <cell r="D458" t="e">
            <v>#N/A</v>
          </cell>
          <cell r="E458" t="str">
            <v>Dthu Thương nghiệp</v>
          </cell>
          <cell r="L458">
            <v>20000000</v>
          </cell>
          <cell r="M458">
            <v>200000</v>
          </cell>
          <cell r="N458">
            <v>100000</v>
          </cell>
          <cell r="P458">
            <v>300000</v>
          </cell>
          <cell r="S458">
            <v>20000000</v>
          </cell>
          <cell r="T458">
            <v>1</v>
          </cell>
          <cell r="U458">
            <v>200000</v>
          </cell>
          <cell r="V458">
            <v>0.5</v>
          </cell>
          <cell r="W458">
            <v>100000</v>
          </cell>
        </row>
        <row r="459">
          <cell r="D459" t="str">
            <v>4100581958</v>
          </cell>
          <cell r="E459" t="str">
            <v>Lê T Kim Loan</v>
          </cell>
          <cell r="F459" t="str">
            <v>24 Trần Phú</v>
          </cell>
          <cell r="G459" t="str">
            <v>Cho thuê đồ cưới, bàn ghế</v>
          </cell>
          <cell r="H459" t="str">
            <v>0906525970</v>
          </cell>
          <cell r="I459" t="str">
            <v>Phương Anh</v>
          </cell>
          <cell r="J459">
            <v>1</v>
          </cell>
          <cell r="K459" t="str">
            <v>24 TP</v>
          </cell>
          <cell r="L459">
            <v>11550000</v>
          </cell>
          <cell r="M459">
            <v>577500</v>
          </cell>
          <cell r="N459">
            <v>231000</v>
          </cell>
          <cell r="P459">
            <v>808500</v>
          </cell>
          <cell r="Q459">
            <v>91665.3</v>
          </cell>
          <cell r="R459">
            <v>0</v>
          </cell>
          <cell r="S459">
            <v>11600000</v>
          </cell>
          <cell r="T459">
            <v>5</v>
          </cell>
          <cell r="U459">
            <v>580000</v>
          </cell>
          <cell r="V459">
            <v>2</v>
          </cell>
          <cell r="W459">
            <v>232000</v>
          </cell>
        </row>
        <row r="460">
          <cell r="D460" t="str">
            <v>4100197773</v>
          </cell>
          <cell r="E460" t="str">
            <v>Võ Thị Sương</v>
          </cell>
          <cell r="F460" t="str">
            <v xml:space="preserve">8B Lý Thường Kiệt </v>
          </cell>
          <cell r="G460" t="str">
            <v>Cho thuê đồ cưới, bàn ghế</v>
          </cell>
          <cell r="H460" t="str">
            <v>0935813040</v>
          </cell>
          <cell r="I460" t="str">
            <v>Sương Hòa Bình</v>
          </cell>
          <cell r="J460">
            <v>2</v>
          </cell>
          <cell r="K460" t="str">
            <v xml:space="preserve">8B LTK  </v>
          </cell>
          <cell r="L460">
            <v>19000000</v>
          </cell>
          <cell r="M460">
            <v>190000</v>
          </cell>
          <cell r="N460">
            <v>95000</v>
          </cell>
          <cell r="P460">
            <v>285000</v>
          </cell>
          <cell r="Q460">
            <v>181963.1</v>
          </cell>
          <cell r="R460">
            <v>0</v>
          </cell>
          <cell r="S460">
            <v>30000000</v>
          </cell>
          <cell r="T460">
            <v>1</v>
          </cell>
          <cell r="U460">
            <v>300000</v>
          </cell>
          <cell r="V460">
            <v>0.5</v>
          </cell>
          <cell r="W460">
            <v>150000</v>
          </cell>
        </row>
        <row r="461">
          <cell r="D461" t="str">
            <v>8278806580</v>
          </cell>
          <cell r="E461" t="str">
            <v>Nguyễn Thị Thùy Trang</v>
          </cell>
          <cell r="F461" t="str">
            <v>315 Lê Hồng Phong</v>
          </cell>
          <cell r="G461" t="str">
            <v>DV cho thuê đồ cưới</v>
          </cell>
          <cell r="H461" t="str">
            <v>0905962982</v>
          </cell>
          <cell r="I461" t="str">
            <v>STUDIO SOCOLA</v>
          </cell>
          <cell r="J461">
            <v>3</v>
          </cell>
          <cell r="K461" t="str">
            <v>315 LHP</v>
          </cell>
          <cell r="L461">
            <v>13250000</v>
          </cell>
          <cell r="M461">
            <v>662500</v>
          </cell>
          <cell r="N461">
            <v>265000</v>
          </cell>
          <cell r="O461" t="e">
            <v>#REF!</v>
          </cell>
          <cell r="P461">
            <v>927500</v>
          </cell>
          <cell r="Q461">
            <v>5086617.2</v>
          </cell>
          <cell r="R461">
            <v>0</v>
          </cell>
          <cell r="S461">
            <v>13500000</v>
          </cell>
          <cell r="T461">
            <v>5</v>
          </cell>
          <cell r="U461">
            <v>675000</v>
          </cell>
          <cell r="V461">
            <v>2</v>
          </cell>
          <cell r="W461">
            <v>270000</v>
          </cell>
        </row>
        <row r="462">
          <cell r="D462" t="e">
            <v>#N/A</v>
          </cell>
          <cell r="E462" t="str">
            <v xml:space="preserve">May mặc                 </v>
          </cell>
          <cell r="I462">
            <v>0</v>
          </cell>
        </row>
        <row r="463">
          <cell r="D463" t="e">
            <v>#N/A</v>
          </cell>
          <cell r="E463" t="str">
            <v xml:space="preserve">Sửa điện cơ,điện lạnh   </v>
          </cell>
          <cell r="I463">
            <v>0</v>
          </cell>
        </row>
        <row r="464">
          <cell r="D464" t="str">
            <v>4100626687</v>
          </cell>
          <cell r="E464" t="str">
            <v>Trần Bình Phái</v>
          </cell>
          <cell r="F464" t="str">
            <v>783 Trần Hưng Đạo</v>
          </cell>
          <cell r="G464" t="str">
            <v xml:space="preserve">Sửa điện cơ,điện lạnh   </v>
          </cell>
          <cell r="H464" t="str">
            <v>0905147106</v>
          </cell>
          <cell r="I464" t="str">
            <v>Trương Lợi</v>
          </cell>
          <cell r="J464">
            <v>5</v>
          </cell>
          <cell r="K464" t="str">
            <v>783-THĐ</v>
          </cell>
          <cell r="L464">
            <v>10000000</v>
          </cell>
          <cell r="M464">
            <v>500000</v>
          </cell>
          <cell r="N464">
            <v>200000</v>
          </cell>
          <cell r="P464">
            <v>700000</v>
          </cell>
          <cell r="S464">
            <v>10000000</v>
          </cell>
          <cell r="T464">
            <v>5</v>
          </cell>
          <cell r="U464">
            <v>500000</v>
          </cell>
          <cell r="V464">
            <v>2</v>
          </cell>
          <cell r="W464">
            <v>200000</v>
          </cell>
        </row>
        <row r="465">
          <cell r="D465" t="str">
            <v>4100626694</v>
          </cell>
          <cell r="E465" t="str">
            <v>Phan Hữu Hy</v>
          </cell>
          <cell r="F465" t="str">
            <v>667 Trần Hưng Đạo</v>
          </cell>
          <cell r="G465" t="str">
            <v xml:space="preserve">Sửa điện cơ,điện lạnh   </v>
          </cell>
          <cell r="H465" t="str">
            <v>0905010976</v>
          </cell>
          <cell r="I465" t="str">
            <v>Hữu Hoài II</v>
          </cell>
          <cell r="J465">
            <v>5</v>
          </cell>
          <cell r="K465" t="str">
            <v>667THĐ</v>
          </cell>
          <cell r="L465">
            <v>8400000</v>
          </cell>
          <cell r="M465">
            <v>420000</v>
          </cell>
          <cell r="N465">
            <v>168000</v>
          </cell>
          <cell r="P465">
            <v>588000</v>
          </cell>
          <cell r="S465">
            <v>8400000</v>
          </cell>
          <cell r="T465">
            <v>5</v>
          </cell>
          <cell r="U465">
            <v>420000</v>
          </cell>
          <cell r="V465">
            <v>2</v>
          </cell>
          <cell r="W465">
            <v>168000</v>
          </cell>
        </row>
        <row r="466">
          <cell r="D466" t="e">
            <v>#N/A</v>
          </cell>
          <cell r="E466" t="str">
            <v>DV chăm sóc da</v>
          </cell>
          <cell r="I466">
            <v>0</v>
          </cell>
        </row>
        <row r="467">
          <cell r="D467" t="str">
            <v>4101526131</v>
          </cell>
          <cell r="E467" t="str">
            <v>Nguyễn Thị Huyền My</v>
          </cell>
          <cell r="F467" t="str">
            <v>55 Bùi Thị Xuân</v>
          </cell>
          <cell r="G467" t="str">
            <v>DV chăm sóc da</v>
          </cell>
          <cell r="H467">
            <v>948039779</v>
          </cell>
          <cell r="I467" t="str">
            <v>Spa DIOMAND</v>
          </cell>
          <cell r="J467">
            <v>1</v>
          </cell>
          <cell r="K467" t="str">
            <v>55 BTX</v>
          </cell>
          <cell r="L467">
            <v>12180000</v>
          </cell>
          <cell r="M467">
            <v>609000</v>
          </cell>
          <cell r="N467">
            <v>243600</v>
          </cell>
          <cell r="P467">
            <v>852600</v>
          </cell>
          <cell r="S467">
            <v>12500000</v>
          </cell>
          <cell r="T467">
            <v>5</v>
          </cell>
          <cell r="U467">
            <v>625000</v>
          </cell>
          <cell r="V467">
            <v>2</v>
          </cell>
          <cell r="W467">
            <v>250000</v>
          </cell>
        </row>
        <row r="468">
          <cell r="D468" t="str">
            <v>4101518444</v>
          </cell>
          <cell r="E468" t="str">
            <v>Nguyễn Thị Xuân Hương</v>
          </cell>
          <cell r="F468" t="str">
            <v>81 Bùi Thị Xuân</v>
          </cell>
          <cell r="G468" t="str">
            <v>DV chăm sóc da
bán mỹ phẩm</v>
          </cell>
          <cell r="H468" t="str">
            <v>0988993237</v>
          </cell>
          <cell r="I468" t="str">
            <v>HƯƠNG SPRING</v>
          </cell>
          <cell r="J468">
            <v>1</v>
          </cell>
          <cell r="K468" t="str">
            <v>81 BTX</v>
          </cell>
          <cell r="L468">
            <v>14000000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14000000</v>
          </cell>
          <cell r="T468">
            <v>6</v>
          </cell>
          <cell r="U468">
            <v>300000</v>
          </cell>
          <cell r="V468">
            <v>2.5</v>
          </cell>
          <cell r="W468">
            <v>130000</v>
          </cell>
        </row>
        <row r="469">
          <cell r="D469" t="e">
            <v>#N/A</v>
          </cell>
          <cell r="E469" t="str">
            <v>Dthu Thương nghiệp</v>
          </cell>
          <cell r="L469">
            <v>10000000</v>
          </cell>
          <cell r="P469">
            <v>0</v>
          </cell>
          <cell r="S469">
            <v>10000000</v>
          </cell>
          <cell r="T469">
            <v>1</v>
          </cell>
          <cell r="U469">
            <v>100000</v>
          </cell>
          <cell r="V469">
            <v>0.5</v>
          </cell>
          <cell r="W469">
            <v>50000</v>
          </cell>
        </row>
        <row r="470">
          <cell r="D470" t="e">
            <v>#N/A</v>
          </cell>
          <cell r="E470" t="str">
            <v>Dthu Dịch vụ</v>
          </cell>
          <cell r="L470">
            <v>4000000</v>
          </cell>
          <cell r="P470">
            <v>0</v>
          </cell>
          <cell r="S470">
            <v>4000000</v>
          </cell>
          <cell r="T470">
            <v>5</v>
          </cell>
          <cell r="U470">
            <v>200000</v>
          </cell>
          <cell r="V470">
            <v>2</v>
          </cell>
          <cell r="W470">
            <v>80000</v>
          </cell>
        </row>
        <row r="471">
          <cell r="D471" t="e">
            <v>#N/A</v>
          </cell>
          <cell r="E471" t="str">
            <v>SĐtử, Vtinh, Đthoại</v>
          </cell>
        </row>
        <row r="472">
          <cell r="D472" t="str">
            <v>4100644735</v>
          </cell>
          <cell r="E472" t="str">
            <v>Lê Văn Hoàng</v>
          </cell>
          <cell r="F472" t="str">
            <v>23 Lý Thường Kiệt</v>
          </cell>
          <cell r="G472" t="str">
            <v>SĐtử, Vtinh, Đthoại</v>
          </cell>
          <cell r="H472">
            <v>818340</v>
          </cell>
          <cell r="I472" t="str">
            <v>Nhật Hoàng</v>
          </cell>
          <cell r="J472">
            <v>3</v>
          </cell>
          <cell r="K472" t="str">
            <v>23-LTK</v>
          </cell>
          <cell r="L472">
            <v>12600000</v>
          </cell>
          <cell r="M472">
            <v>630000</v>
          </cell>
          <cell r="N472">
            <v>252000</v>
          </cell>
          <cell r="P472">
            <v>882000</v>
          </cell>
          <cell r="S472">
            <v>13000000</v>
          </cell>
          <cell r="T472">
            <v>5</v>
          </cell>
          <cell r="U472">
            <v>650000</v>
          </cell>
          <cell r="V472">
            <v>2</v>
          </cell>
          <cell r="W472">
            <v>260000</v>
          </cell>
        </row>
        <row r="473">
          <cell r="D473" t="e">
            <v>#N/A</v>
          </cell>
          <cell r="E473" t="str">
            <v>DV Giặt ủi</v>
          </cell>
        </row>
        <row r="474">
          <cell r="D474" t="str">
            <v>4100201807</v>
          </cell>
          <cell r="E474" t="str">
            <v>Nguyễn Minh Mệnh</v>
          </cell>
          <cell r="F474" t="str">
            <v>68 Nguyễn Thái Học</v>
          </cell>
          <cell r="G474" t="str">
            <v>Dv giặt quần áo</v>
          </cell>
          <cell r="H474" t="str">
            <v>0345809815</v>
          </cell>
          <cell r="I474" t="str">
            <v>68 Giặi ủi</v>
          </cell>
          <cell r="J474">
            <v>7</v>
          </cell>
          <cell r="K474" t="str">
            <v>68 NTH</v>
          </cell>
          <cell r="L474">
            <v>8400000</v>
          </cell>
          <cell r="P474">
            <v>0</v>
          </cell>
          <cell r="S474">
            <v>8400000</v>
          </cell>
          <cell r="T474">
            <v>5</v>
          </cell>
          <cell r="U474">
            <v>420000</v>
          </cell>
          <cell r="V474">
            <v>2</v>
          </cell>
          <cell r="W474">
            <v>168000</v>
          </cell>
        </row>
        <row r="475">
          <cell r="D475" t="e">
            <v>#N/A</v>
          </cell>
          <cell r="E475" t="str">
            <v>Dịch vụ cầm đồ</v>
          </cell>
        </row>
        <row r="476">
          <cell r="D476" t="str">
            <v>8400665074</v>
          </cell>
          <cell r="E476" t="str">
            <v>Trần Văn Hùng</v>
          </cell>
          <cell r="F476" t="str">
            <v>20/2 Phạm Ngũ Lão</v>
          </cell>
          <cell r="G476" t="str">
            <v>Dịch vụ cầm đồ</v>
          </cell>
          <cell r="H476">
            <v>934666933</v>
          </cell>
          <cell r="I476" t="str">
            <v>Dịch vụ cầm đồ</v>
          </cell>
          <cell r="J476">
            <v>7</v>
          </cell>
          <cell r="K476" t="str">
            <v>20/2 PNLão</v>
          </cell>
          <cell r="L476">
            <v>10820000</v>
          </cell>
          <cell r="M476">
            <v>541000</v>
          </cell>
          <cell r="N476">
            <v>216400</v>
          </cell>
          <cell r="P476">
            <v>757400</v>
          </cell>
          <cell r="S476">
            <v>11000000</v>
          </cell>
          <cell r="T476">
            <v>5</v>
          </cell>
          <cell r="U476">
            <v>550000</v>
          </cell>
          <cell r="V476">
            <v>2</v>
          </cell>
          <cell r="W476">
            <v>220000</v>
          </cell>
        </row>
        <row r="477">
          <cell r="D477" t="str">
            <v>4101387985</v>
          </cell>
          <cell r="E477" t="str">
            <v>Hồ Thị Kim Oanh</v>
          </cell>
          <cell r="F477" t="str">
            <v>625 Trần Hưng Đạo</v>
          </cell>
          <cell r="G477" t="str">
            <v>Dịch vụ cầm đồ</v>
          </cell>
          <cell r="H477">
            <v>905301303</v>
          </cell>
          <cell r="I477" t="str">
            <v>Đức Thịnh</v>
          </cell>
          <cell r="J477">
            <v>5</v>
          </cell>
          <cell r="K477" t="str">
            <v>625 THĐ</v>
          </cell>
          <cell r="L477">
            <v>12600000</v>
          </cell>
          <cell r="M477">
            <v>630000</v>
          </cell>
          <cell r="N477">
            <v>252000</v>
          </cell>
          <cell r="P477">
            <v>882000</v>
          </cell>
          <cell r="S477">
            <v>13000000</v>
          </cell>
          <cell r="T477">
            <v>5</v>
          </cell>
          <cell r="U477">
            <v>650000</v>
          </cell>
          <cell r="V477">
            <v>2</v>
          </cell>
          <cell r="W477">
            <v>260000</v>
          </cell>
        </row>
        <row r="478">
          <cell r="D478" t="str">
            <v>4101568999</v>
          </cell>
          <cell r="E478" t="str">
            <v>Nguyễn Thị Trảy</v>
          </cell>
          <cell r="F478" t="str">
            <v>50/12 Nguyễn Thái Học</v>
          </cell>
          <cell r="G478" t="str">
            <v>Dịch vụ cầm đồ</v>
          </cell>
          <cell r="H478">
            <v>914064187</v>
          </cell>
          <cell r="I478" t="str">
            <v>Cầm Đồ Sơm</v>
          </cell>
          <cell r="J478">
            <v>7</v>
          </cell>
          <cell r="K478" t="str">
            <v>52/12 NTH</v>
          </cell>
          <cell r="L478">
            <v>9450000</v>
          </cell>
          <cell r="M478">
            <v>472500</v>
          </cell>
          <cell r="N478">
            <v>189000</v>
          </cell>
          <cell r="P478">
            <v>661500</v>
          </cell>
          <cell r="S478">
            <v>9500000</v>
          </cell>
          <cell r="T478">
            <v>5</v>
          </cell>
          <cell r="U478">
            <v>475000</v>
          </cell>
          <cell r="V478">
            <v>2</v>
          </cell>
          <cell r="W478">
            <v>190000</v>
          </cell>
        </row>
        <row r="479">
          <cell r="D479" t="str">
            <v>4100747850</v>
          </cell>
          <cell r="E479" t="str">
            <v>Nguyễn Phan Đoàn Việt Hùng</v>
          </cell>
          <cell r="F479" t="str">
            <v>86 B Nguyễn Thái Học</v>
          </cell>
          <cell r="G479" t="str">
            <v>Dịch vụ cầm đồ</v>
          </cell>
          <cell r="H479" t="str">
            <v>0976913344</v>
          </cell>
          <cell r="J479">
            <v>7</v>
          </cell>
          <cell r="K479" t="str">
            <v>86B NTH</v>
          </cell>
          <cell r="L479">
            <v>17900000</v>
          </cell>
          <cell r="M479">
            <v>895000</v>
          </cell>
          <cell r="N479">
            <v>358000</v>
          </cell>
          <cell r="P479">
            <v>1253000</v>
          </cell>
          <cell r="S479">
            <v>18000000</v>
          </cell>
          <cell r="T479">
            <v>5</v>
          </cell>
          <cell r="U479">
            <v>900000</v>
          </cell>
          <cell r="V479">
            <v>2</v>
          </cell>
          <cell r="W479">
            <v>360000</v>
          </cell>
        </row>
        <row r="480">
          <cell r="D480" t="e">
            <v>#N/A</v>
          </cell>
          <cell r="E480" t="str">
            <v>DV đại lý xổ số</v>
          </cell>
        </row>
        <row r="481">
          <cell r="D481" t="e">
            <v>#N/A</v>
          </cell>
          <cell r="E481" t="str">
            <v xml:space="preserve"> Dịch vụ INTERNET        </v>
          </cell>
        </row>
        <row r="482">
          <cell r="D482" t="str">
            <v>4100526587</v>
          </cell>
          <cell r="E482" t="str">
            <v>Trần Thị Thừa</v>
          </cell>
          <cell r="F482" t="str">
            <v>62A Trần Phú</v>
          </cell>
          <cell r="G482" t="str">
            <v xml:space="preserve"> Dịch vụ INTERNET</v>
          </cell>
          <cell r="H482">
            <v>903588945</v>
          </cell>
          <cell r="I482" t="str">
            <v>Huy Tín</v>
          </cell>
          <cell r="J482">
            <v>1</v>
          </cell>
          <cell r="K482" t="str">
            <v>62A -TP</v>
          </cell>
          <cell r="L482">
            <v>8400000</v>
          </cell>
          <cell r="M482">
            <v>420000</v>
          </cell>
          <cell r="N482">
            <v>168000</v>
          </cell>
          <cell r="P482">
            <v>588000</v>
          </cell>
          <cell r="S482">
            <v>8400000</v>
          </cell>
          <cell r="T482">
            <v>5</v>
          </cell>
          <cell r="U482">
            <v>420000</v>
          </cell>
          <cell r="V482">
            <v>2</v>
          </cell>
          <cell r="W482">
            <v>168000</v>
          </cell>
        </row>
        <row r="483">
          <cell r="D483" t="e">
            <v>#N/A</v>
          </cell>
          <cell r="E483" t="str">
            <v>DV giữ xe, cho thuê xe . . .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382"/>
  <sheetViews>
    <sheetView showGridLines="0" tabSelected="1" topLeftCell="A286" zoomScale="70" zoomScaleNormal="70" workbookViewId="0">
      <selection activeCell="L379" sqref="L379:N379"/>
    </sheetView>
  </sheetViews>
  <sheetFormatPr defaultColWidth="14.85546875" defaultRowHeight="15" x14ac:dyDescent="0.25"/>
  <cols>
    <col min="1" max="1" width="6.140625" customWidth="1"/>
    <col min="2" max="3" width="14.140625" customWidth="1"/>
    <col min="4" max="4" width="28" customWidth="1"/>
    <col min="5" max="5" width="26.140625" customWidth="1"/>
    <col min="6" max="6" width="19.7109375" customWidth="1"/>
    <col min="7" max="7" width="18.28515625" customWidth="1"/>
    <col min="8" max="8" width="16.42578125" customWidth="1"/>
    <col min="9" max="12" width="18.28515625" customWidth="1"/>
    <col min="13" max="13" width="10.42578125" customWidth="1"/>
    <col min="14" max="14" width="70" customWidth="1"/>
  </cols>
  <sheetData>
    <row r="1" spans="1:14" ht="18.75" x14ac:dyDescent="0.25">
      <c r="A1" s="13" t="s">
        <v>30</v>
      </c>
      <c r="M1" s="53"/>
      <c r="N1" s="53"/>
    </row>
    <row r="2" spans="1:14" ht="16.5" x14ac:dyDescent="0.25">
      <c r="A2" s="9" t="s">
        <v>31</v>
      </c>
    </row>
    <row r="3" spans="1:14" ht="16.5" x14ac:dyDescent="0.25">
      <c r="A3" s="10" t="s">
        <v>1186</v>
      </c>
    </row>
    <row r="4" spans="1:14" ht="16.5" x14ac:dyDescent="0.25">
      <c r="A4" s="10"/>
    </row>
    <row r="5" spans="1:14" ht="18.75" x14ac:dyDescent="0.3">
      <c r="A5" s="54" t="s">
        <v>33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ht="18.75" x14ac:dyDescent="0.3">
      <c r="A6" s="58" t="s">
        <v>32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ht="18.75" x14ac:dyDescent="0.3">
      <c r="A7" s="14"/>
      <c r="B7" s="14"/>
      <c r="C7" s="29"/>
      <c r="D7" s="14"/>
      <c r="E7" s="14"/>
      <c r="F7" s="14"/>
      <c r="G7" s="14"/>
      <c r="H7" s="14"/>
      <c r="I7" s="14"/>
      <c r="J7" s="14"/>
      <c r="K7" s="14"/>
      <c r="M7" s="15"/>
      <c r="N7" s="16"/>
    </row>
    <row r="8" spans="1:14" ht="16.5" x14ac:dyDescent="0.25">
      <c r="A8" s="55" t="s">
        <v>3</v>
      </c>
      <c r="B8" s="56" t="s">
        <v>4</v>
      </c>
      <c r="C8" s="56"/>
      <c r="D8" s="56"/>
      <c r="E8" s="56" t="s">
        <v>5</v>
      </c>
      <c r="F8" s="56"/>
      <c r="G8" s="56"/>
      <c r="H8" s="56"/>
      <c r="I8" s="56"/>
      <c r="J8" s="56"/>
      <c r="K8" s="56"/>
      <c r="L8" s="56"/>
      <c r="M8" s="57" t="s">
        <v>6</v>
      </c>
      <c r="N8" s="57" t="s">
        <v>7</v>
      </c>
    </row>
    <row r="9" spans="1:14" ht="16.5" x14ac:dyDescent="0.25">
      <c r="A9" s="55"/>
      <c r="B9" s="55" t="s">
        <v>34</v>
      </c>
      <c r="C9" s="28"/>
      <c r="D9" s="55" t="s">
        <v>9</v>
      </c>
      <c r="E9" s="55" t="s">
        <v>35</v>
      </c>
      <c r="F9" s="55" t="s">
        <v>11</v>
      </c>
      <c r="G9" s="55" t="s">
        <v>36</v>
      </c>
      <c r="H9" s="61" t="s">
        <v>13</v>
      </c>
      <c r="I9" s="55" t="s">
        <v>37</v>
      </c>
      <c r="J9" s="55"/>
      <c r="K9" s="55"/>
      <c r="L9" s="55"/>
      <c r="M9" s="57"/>
      <c r="N9" s="57"/>
    </row>
    <row r="10" spans="1:14" ht="47.25" customHeight="1" x14ac:dyDescent="0.25">
      <c r="A10" s="55"/>
      <c r="B10" s="55"/>
      <c r="C10" s="28"/>
      <c r="D10" s="55"/>
      <c r="E10" s="55"/>
      <c r="F10" s="55"/>
      <c r="G10" s="55"/>
      <c r="H10" s="62"/>
      <c r="I10" s="17" t="s">
        <v>38</v>
      </c>
      <c r="J10" s="18" t="s">
        <v>39</v>
      </c>
      <c r="K10" s="18" t="s">
        <v>40</v>
      </c>
      <c r="L10" s="18" t="s">
        <v>41</v>
      </c>
      <c r="M10" s="57"/>
      <c r="N10" s="57"/>
    </row>
    <row r="11" spans="1:14" x14ac:dyDescent="0.25">
      <c r="A11" s="19" t="s">
        <v>14</v>
      </c>
      <c r="B11" s="19" t="s">
        <v>15</v>
      </c>
      <c r="C11" s="19"/>
      <c r="D11" s="19" t="s">
        <v>16</v>
      </c>
      <c r="E11" s="19" t="s">
        <v>17</v>
      </c>
      <c r="F11" s="19" t="s">
        <v>18</v>
      </c>
      <c r="G11" s="19" t="s">
        <v>19</v>
      </c>
      <c r="H11" s="19" t="s">
        <v>20</v>
      </c>
      <c r="I11" s="19" t="s">
        <v>21</v>
      </c>
      <c r="J11" s="19" t="s">
        <v>22</v>
      </c>
      <c r="K11" s="19" t="s">
        <v>42</v>
      </c>
      <c r="L11" s="19" t="s">
        <v>43</v>
      </c>
      <c r="M11" s="20" t="s">
        <v>44</v>
      </c>
      <c r="N11" s="20" t="s">
        <v>45</v>
      </c>
    </row>
    <row r="12" spans="1:14" s="21" customFormat="1" ht="16.5" x14ac:dyDescent="0.25">
      <c r="A12" s="5" t="s">
        <v>23</v>
      </c>
      <c r="B12" s="63" t="s">
        <v>24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5"/>
    </row>
    <row r="13" spans="1:14" s="21" customFormat="1" ht="16.5" x14ac:dyDescent="0.25">
      <c r="A13" s="5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8"/>
    </row>
    <row r="14" spans="1:14" s="25" customFormat="1" ht="16.5" customHeight="1" x14ac:dyDescent="0.25">
      <c r="A14" s="7">
        <v>1</v>
      </c>
      <c r="B14" s="30" t="s">
        <v>98</v>
      </c>
      <c r="C14" s="45" t="str">
        <f>TRIM(B14)</f>
        <v>0302472753</v>
      </c>
      <c r="D14" s="78" t="s">
        <v>99</v>
      </c>
      <c r="E14" s="78" t="s">
        <v>100</v>
      </c>
      <c r="F14" s="78" t="s">
        <v>51</v>
      </c>
      <c r="G14" s="32">
        <f>VLOOKUP($C14,'[1]Bo 18 12 24'!$D$14:$W$485,16,0)</f>
        <v>25000000</v>
      </c>
      <c r="H14" s="91" t="s">
        <v>86</v>
      </c>
      <c r="I14" s="22">
        <f>J14+K14</f>
        <v>375000</v>
      </c>
      <c r="J14" s="32">
        <f>VLOOKUP($C14,'[1]Bo 18 12 24'!$D$14:$W$485,18,0)</f>
        <v>250000</v>
      </c>
      <c r="K14" s="32">
        <f>VLOOKUP($C14,'[1]Bo 18 12 24'!$D$14:$W$485,20,0)</f>
        <v>125000</v>
      </c>
      <c r="L14" s="22"/>
      <c r="M14" s="23"/>
      <c r="N14" s="24"/>
    </row>
    <row r="15" spans="1:14" s="25" customFormat="1" ht="16.5" customHeight="1" x14ac:dyDescent="0.25">
      <c r="A15" s="7">
        <v>2</v>
      </c>
      <c r="B15" s="30" t="s">
        <v>101</v>
      </c>
      <c r="C15" s="45" t="str">
        <f t="shared" ref="C15:C78" si="0">TRIM(B15)</f>
        <v>0306658251</v>
      </c>
      <c r="D15" s="78" t="s">
        <v>102</v>
      </c>
      <c r="E15" s="78" t="s">
        <v>103</v>
      </c>
      <c r="F15" s="78" t="s">
        <v>54</v>
      </c>
      <c r="G15" s="32">
        <f>VLOOKUP($C15,'[1]Bo 18 12 24'!$D$14:$W$485,16,0)</f>
        <v>18000000</v>
      </c>
      <c r="H15" s="91" t="s">
        <v>86</v>
      </c>
      <c r="I15" s="22">
        <f t="shared" ref="I15:I78" si="1">J15+K15</f>
        <v>810000</v>
      </c>
      <c r="J15" s="32">
        <f>VLOOKUP($C15,'[1]Bo 18 12 24'!$D$14:$W$485,18,0)</f>
        <v>540000</v>
      </c>
      <c r="K15" s="32">
        <f>VLOOKUP($C15,'[1]Bo 18 12 24'!$D$14:$W$485,20,0)</f>
        <v>270000</v>
      </c>
      <c r="L15" s="22"/>
      <c r="M15" s="23"/>
      <c r="N15" s="24"/>
    </row>
    <row r="16" spans="1:14" s="25" customFormat="1" ht="16.5" customHeight="1" x14ac:dyDescent="0.25">
      <c r="A16" s="7">
        <v>3</v>
      </c>
      <c r="B16" s="30" t="s">
        <v>104</v>
      </c>
      <c r="C16" s="45" t="str">
        <f t="shared" si="0"/>
        <v>0308100416</v>
      </c>
      <c r="D16" s="78" t="s">
        <v>105</v>
      </c>
      <c r="E16" s="78" t="s">
        <v>106</v>
      </c>
      <c r="F16" s="78" t="s">
        <v>107</v>
      </c>
      <c r="G16" s="32">
        <f>VLOOKUP($C16,'[1]Bo 18 12 24'!$D$14:$W$485,16,0)</f>
        <v>15000000</v>
      </c>
      <c r="H16" s="91" t="s">
        <v>86</v>
      </c>
      <c r="I16" s="22">
        <f t="shared" si="1"/>
        <v>225000</v>
      </c>
      <c r="J16" s="32">
        <f>VLOOKUP($C16,'[1]Bo 18 12 24'!$D$14:$W$485,18,0)</f>
        <v>150000</v>
      </c>
      <c r="K16" s="32">
        <f>VLOOKUP($C16,'[1]Bo 18 12 24'!$D$14:$W$485,20,0)</f>
        <v>75000</v>
      </c>
      <c r="L16" s="22"/>
      <c r="M16" s="23"/>
      <c r="N16" s="24"/>
    </row>
    <row r="17" spans="1:14" s="25" customFormat="1" ht="16.5" customHeight="1" x14ac:dyDescent="0.25">
      <c r="A17" s="7">
        <v>4</v>
      </c>
      <c r="B17" s="30" t="s">
        <v>108</v>
      </c>
      <c r="C17" s="45" t="str">
        <f t="shared" si="0"/>
        <v>0312038626</v>
      </c>
      <c r="D17" s="78" t="s">
        <v>109</v>
      </c>
      <c r="E17" s="78" t="s">
        <v>110</v>
      </c>
      <c r="F17" s="78" t="s">
        <v>67</v>
      </c>
      <c r="G17" s="32">
        <f>VLOOKUP($C17,'[1]Bo 18 12 24'!$D$14:$W$485,16,0)</f>
        <v>56000000</v>
      </c>
      <c r="H17" s="91" t="s">
        <v>86</v>
      </c>
      <c r="I17" s="22">
        <f t="shared" si="1"/>
        <v>840000</v>
      </c>
      <c r="J17" s="32">
        <f>VLOOKUP($C17,'[1]Bo 18 12 24'!$D$14:$W$485,18,0)</f>
        <v>560000</v>
      </c>
      <c r="K17" s="32">
        <f>VLOOKUP($C17,'[1]Bo 18 12 24'!$D$14:$W$485,20,0)</f>
        <v>280000</v>
      </c>
      <c r="L17" s="22"/>
      <c r="M17" s="23"/>
      <c r="N17" s="24"/>
    </row>
    <row r="18" spans="1:14" s="25" customFormat="1" ht="16.5" customHeight="1" x14ac:dyDescent="0.25">
      <c r="A18" s="7">
        <v>5</v>
      </c>
      <c r="B18" s="30" t="s">
        <v>111</v>
      </c>
      <c r="C18" s="45" t="str">
        <f t="shared" si="0"/>
        <v>0401454064-001</v>
      </c>
      <c r="D18" s="78" t="s">
        <v>112</v>
      </c>
      <c r="E18" s="78" t="s">
        <v>113</v>
      </c>
      <c r="F18" s="78" t="s">
        <v>68</v>
      </c>
      <c r="G18" s="32">
        <f>VLOOKUP($C18,'[1]Bo 18 12 24'!$D$14:$W$485,16,0)</f>
        <v>17000000</v>
      </c>
      <c r="H18" s="91" t="s">
        <v>86</v>
      </c>
      <c r="I18" s="22">
        <f t="shared" si="1"/>
        <v>255000</v>
      </c>
      <c r="J18" s="32">
        <f>VLOOKUP($C18,'[1]Bo 18 12 24'!$D$14:$W$485,18,0)</f>
        <v>170000</v>
      </c>
      <c r="K18" s="32">
        <f>VLOOKUP($C18,'[1]Bo 18 12 24'!$D$14:$W$485,20,0)</f>
        <v>85000</v>
      </c>
      <c r="L18" s="22"/>
      <c r="M18" s="23"/>
      <c r="N18" s="24"/>
    </row>
    <row r="19" spans="1:14" s="25" customFormat="1" ht="16.5" customHeight="1" x14ac:dyDescent="0.25">
      <c r="A19" s="7">
        <v>6</v>
      </c>
      <c r="B19" s="30" t="s">
        <v>114</v>
      </c>
      <c r="C19" s="45" t="str">
        <f t="shared" si="0"/>
        <v>4100197692</v>
      </c>
      <c r="D19" s="78" t="s">
        <v>115</v>
      </c>
      <c r="E19" s="78" t="s">
        <v>116</v>
      </c>
      <c r="F19" s="78" t="s">
        <v>63</v>
      </c>
      <c r="G19" s="32">
        <f>VLOOKUP($C19,'[1]Bo 18 12 24'!$D$14:$W$485,16,0)</f>
        <v>42000000</v>
      </c>
      <c r="H19" s="91" t="s">
        <v>86</v>
      </c>
      <c r="I19" s="22">
        <f t="shared" si="1"/>
        <v>630000</v>
      </c>
      <c r="J19" s="32">
        <f>VLOOKUP($C19,'[1]Bo 18 12 24'!$D$14:$W$485,18,0)</f>
        <v>420000</v>
      </c>
      <c r="K19" s="32">
        <f>VLOOKUP($C19,'[1]Bo 18 12 24'!$D$14:$W$485,20,0)</f>
        <v>210000</v>
      </c>
      <c r="L19" s="22"/>
      <c r="M19" s="23"/>
      <c r="N19" s="24"/>
    </row>
    <row r="20" spans="1:14" s="25" customFormat="1" ht="16.5" customHeight="1" x14ac:dyDescent="0.25">
      <c r="A20" s="7">
        <v>7</v>
      </c>
      <c r="B20" s="30" t="s">
        <v>117</v>
      </c>
      <c r="C20" s="45" t="str">
        <f t="shared" si="0"/>
        <v>4100197702</v>
      </c>
      <c r="D20" s="78" t="s">
        <v>118</v>
      </c>
      <c r="E20" s="78" t="s">
        <v>119</v>
      </c>
      <c r="F20" s="78" t="s">
        <v>120</v>
      </c>
      <c r="G20" s="32">
        <f>VLOOKUP($C20,'[1]Bo 18 12 24'!$D$14:$W$485,16,0)</f>
        <v>46200000.000000007</v>
      </c>
      <c r="H20" s="91" t="s">
        <v>86</v>
      </c>
      <c r="I20" s="22">
        <f t="shared" si="1"/>
        <v>693000</v>
      </c>
      <c r="J20" s="32">
        <f>VLOOKUP($C20,'[1]Bo 18 12 24'!$D$14:$W$485,18,0)</f>
        <v>462000</v>
      </c>
      <c r="K20" s="32">
        <f>VLOOKUP($C20,'[1]Bo 18 12 24'!$D$14:$W$485,20,0)</f>
        <v>231000</v>
      </c>
      <c r="L20" s="22"/>
      <c r="M20" s="23"/>
      <c r="N20" s="24"/>
    </row>
    <row r="21" spans="1:14" s="25" customFormat="1" ht="16.5" customHeight="1" x14ac:dyDescent="0.25">
      <c r="A21" s="7">
        <v>8</v>
      </c>
      <c r="B21" s="30" t="s">
        <v>121</v>
      </c>
      <c r="C21" s="45" t="str">
        <f t="shared" si="0"/>
        <v>4100197773</v>
      </c>
      <c r="D21" s="78" t="s">
        <v>122</v>
      </c>
      <c r="E21" s="78" t="s">
        <v>123</v>
      </c>
      <c r="F21" s="78" t="s">
        <v>51</v>
      </c>
      <c r="G21" s="32">
        <f>VLOOKUP($C21,'[1]Bo 18 12 24'!$D$14:$W$485,16,0)</f>
        <v>30000000</v>
      </c>
      <c r="H21" s="91" t="s">
        <v>86</v>
      </c>
      <c r="I21" s="22">
        <f t="shared" si="1"/>
        <v>450000</v>
      </c>
      <c r="J21" s="32">
        <f>VLOOKUP($C21,'[1]Bo 18 12 24'!$D$14:$W$485,18,0)</f>
        <v>300000</v>
      </c>
      <c r="K21" s="32">
        <f>VLOOKUP($C21,'[1]Bo 18 12 24'!$D$14:$W$485,20,0)</f>
        <v>150000</v>
      </c>
      <c r="L21" s="22"/>
      <c r="M21" s="23"/>
      <c r="N21" s="24"/>
    </row>
    <row r="22" spans="1:14" s="25" customFormat="1" ht="16.5" customHeight="1" x14ac:dyDescent="0.25">
      <c r="A22" s="7">
        <v>9</v>
      </c>
      <c r="B22" s="30" t="s">
        <v>124</v>
      </c>
      <c r="C22" s="45" t="str">
        <f t="shared" si="0"/>
        <v>4100197999</v>
      </c>
      <c r="D22" s="78" t="s">
        <v>125</v>
      </c>
      <c r="E22" s="78" t="s">
        <v>126</v>
      </c>
      <c r="F22" s="78" t="s">
        <v>67</v>
      </c>
      <c r="G22" s="32">
        <f>VLOOKUP($C22,'[1]Bo 18 12 24'!$D$14:$W$485,16,0)</f>
        <v>65000000</v>
      </c>
      <c r="H22" s="91" t="s">
        <v>1180</v>
      </c>
      <c r="I22" s="22">
        <f t="shared" si="1"/>
        <v>975000</v>
      </c>
      <c r="J22" s="32">
        <f>VLOOKUP($C22,'[1]Bo 18 12 24'!$D$14:$W$485,18,0)</f>
        <v>650000</v>
      </c>
      <c r="K22" s="32">
        <f>VLOOKUP($C22,'[1]Bo 18 12 24'!$D$14:$W$485,20,0)</f>
        <v>325000</v>
      </c>
      <c r="L22" s="22"/>
      <c r="M22" s="23"/>
      <c r="N22" s="24"/>
    </row>
    <row r="23" spans="1:14" s="25" customFormat="1" ht="16.5" customHeight="1" x14ac:dyDescent="0.25">
      <c r="A23" s="7">
        <v>10</v>
      </c>
      <c r="B23" s="30" t="s">
        <v>127</v>
      </c>
      <c r="C23" s="45" t="str">
        <f t="shared" si="0"/>
        <v>4100199107</v>
      </c>
      <c r="D23" s="78" t="s">
        <v>128</v>
      </c>
      <c r="E23" s="78" t="s">
        <v>129</v>
      </c>
      <c r="F23" s="78" t="s">
        <v>46</v>
      </c>
      <c r="G23" s="32">
        <f>VLOOKUP($C23,'[1]Bo 18 12 24'!$D$14:$W$485,16,0)</f>
        <v>69300000.000000015</v>
      </c>
      <c r="H23" s="91" t="s">
        <v>86</v>
      </c>
      <c r="I23" s="22">
        <f t="shared" si="1"/>
        <v>1039500</v>
      </c>
      <c r="J23" s="32">
        <f>VLOOKUP($C23,'[1]Bo 18 12 24'!$D$14:$W$485,18,0)</f>
        <v>693000</v>
      </c>
      <c r="K23" s="32">
        <f>VLOOKUP($C23,'[1]Bo 18 12 24'!$D$14:$W$485,20,0)</f>
        <v>346500</v>
      </c>
      <c r="L23" s="22"/>
      <c r="M23" s="23"/>
      <c r="N23" s="24"/>
    </row>
    <row r="24" spans="1:14" s="25" customFormat="1" ht="16.5" customHeight="1" x14ac:dyDescent="0.25">
      <c r="A24" s="7">
        <v>11</v>
      </c>
      <c r="B24" s="30" t="s">
        <v>130</v>
      </c>
      <c r="C24" s="45" t="str">
        <f t="shared" si="0"/>
        <v>4100199192-001</v>
      </c>
      <c r="D24" s="78" t="s">
        <v>131</v>
      </c>
      <c r="E24" s="78" t="s">
        <v>132</v>
      </c>
      <c r="F24" s="78" t="s">
        <v>46</v>
      </c>
      <c r="G24" s="32">
        <f>VLOOKUP($C24,'[1]Bo 18 12 24'!$D$14:$W$485,16,0)</f>
        <v>345000000</v>
      </c>
      <c r="H24" s="91" t="s">
        <v>86</v>
      </c>
      <c r="I24" s="22">
        <f t="shared" si="1"/>
        <v>5175000</v>
      </c>
      <c r="J24" s="32">
        <f>VLOOKUP($C24,'[1]Bo 18 12 24'!$D$14:$W$485,18,0)</f>
        <v>3450000</v>
      </c>
      <c r="K24" s="32">
        <f>VLOOKUP($C24,'[1]Bo 18 12 24'!$D$14:$W$485,20,0)</f>
        <v>1725000</v>
      </c>
      <c r="L24" s="22"/>
      <c r="M24" s="23"/>
      <c r="N24" s="24"/>
    </row>
    <row r="25" spans="1:14" s="25" customFormat="1" ht="16.5" customHeight="1" x14ac:dyDescent="0.25">
      <c r="A25" s="7">
        <v>12</v>
      </c>
      <c r="B25" s="30" t="s">
        <v>133</v>
      </c>
      <c r="C25" s="45" t="str">
        <f t="shared" si="0"/>
        <v>4100199315</v>
      </c>
      <c r="D25" s="78" t="s">
        <v>134</v>
      </c>
      <c r="E25" s="78" t="s">
        <v>135</v>
      </c>
      <c r="F25" s="78" t="s">
        <v>46</v>
      </c>
      <c r="G25" s="32">
        <f>VLOOKUP($C25,'[1]Bo 18 12 24'!$D$14:$W$485,16,0)</f>
        <v>140000000</v>
      </c>
      <c r="H25" s="91" t="s">
        <v>86</v>
      </c>
      <c r="I25" s="22">
        <f t="shared" si="1"/>
        <v>2100000</v>
      </c>
      <c r="J25" s="32">
        <f>VLOOKUP($C25,'[1]Bo 18 12 24'!$D$14:$W$485,18,0)</f>
        <v>1400000</v>
      </c>
      <c r="K25" s="32">
        <f>VLOOKUP($C25,'[1]Bo 18 12 24'!$D$14:$W$485,20,0)</f>
        <v>700000</v>
      </c>
      <c r="L25" s="22"/>
      <c r="M25" s="23"/>
      <c r="N25" s="24"/>
    </row>
    <row r="26" spans="1:14" s="25" customFormat="1" ht="16.5" customHeight="1" x14ac:dyDescent="0.25">
      <c r="A26" s="7">
        <v>13</v>
      </c>
      <c r="B26" s="30" t="s">
        <v>136</v>
      </c>
      <c r="C26" s="45" t="str">
        <f t="shared" si="0"/>
        <v>4100199548</v>
      </c>
      <c r="D26" s="78" t="s">
        <v>137</v>
      </c>
      <c r="E26" s="78" t="s">
        <v>138</v>
      </c>
      <c r="F26" s="78" t="s">
        <v>47</v>
      </c>
      <c r="G26" s="32">
        <f>VLOOKUP($C26,'[1]Bo 18 12 24'!$D$14:$W$485,16,0)</f>
        <v>25500000</v>
      </c>
      <c r="H26" s="91" t="s">
        <v>86</v>
      </c>
      <c r="I26" s="22">
        <f t="shared" si="1"/>
        <v>382500</v>
      </c>
      <c r="J26" s="32">
        <f>VLOOKUP($C26,'[1]Bo 18 12 24'!$D$14:$W$485,18,0)</f>
        <v>255000</v>
      </c>
      <c r="K26" s="32">
        <f>VLOOKUP($C26,'[1]Bo 18 12 24'!$D$14:$W$485,20,0)</f>
        <v>127500</v>
      </c>
      <c r="L26" s="22"/>
      <c r="M26" s="23"/>
      <c r="N26" s="24"/>
    </row>
    <row r="27" spans="1:14" s="25" customFormat="1" ht="16.5" customHeight="1" x14ac:dyDescent="0.25">
      <c r="A27" s="7">
        <v>14</v>
      </c>
      <c r="B27" s="30" t="s">
        <v>139</v>
      </c>
      <c r="C27" s="45" t="str">
        <f t="shared" si="0"/>
        <v>4100199749</v>
      </c>
      <c r="D27" s="78" t="s">
        <v>140</v>
      </c>
      <c r="E27" s="78" t="s">
        <v>141</v>
      </c>
      <c r="F27" s="78" t="s">
        <v>46</v>
      </c>
      <c r="G27" s="32">
        <f>VLOOKUP($C27,'[1]Bo 18 12 24'!$D$14:$W$485,16,0)</f>
        <v>500000000</v>
      </c>
      <c r="H27" s="91" t="s">
        <v>86</v>
      </c>
      <c r="I27" s="22">
        <f t="shared" si="1"/>
        <v>7500000</v>
      </c>
      <c r="J27" s="32">
        <f>VLOOKUP($C27,'[1]Bo 18 12 24'!$D$14:$W$485,18,0)</f>
        <v>5000000</v>
      </c>
      <c r="K27" s="32">
        <f>VLOOKUP($C27,'[1]Bo 18 12 24'!$D$14:$W$485,20,0)</f>
        <v>2500000</v>
      </c>
      <c r="L27" s="22"/>
      <c r="M27" s="23"/>
      <c r="N27" s="24"/>
    </row>
    <row r="28" spans="1:14" s="25" customFormat="1" ht="16.5" customHeight="1" x14ac:dyDescent="0.25">
      <c r="A28" s="7">
        <v>15</v>
      </c>
      <c r="B28" s="30" t="s">
        <v>142</v>
      </c>
      <c r="C28" s="45" t="str">
        <f t="shared" si="0"/>
        <v>4100199812-001</v>
      </c>
      <c r="D28" s="78" t="s">
        <v>143</v>
      </c>
      <c r="E28" s="78" t="s">
        <v>144</v>
      </c>
      <c r="F28" s="78" t="s">
        <v>145</v>
      </c>
      <c r="G28" s="32">
        <f>VLOOKUP($C28,'[1]Bo 18 12 24'!$D$14:$W$485,16,0)</f>
        <v>60000000</v>
      </c>
      <c r="H28" s="91" t="s">
        <v>86</v>
      </c>
      <c r="I28" s="22">
        <f t="shared" si="1"/>
        <v>900000</v>
      </c>
      <c r="J28" s="32">
        <f>VLOOKUP($C28,'[1]Bo 18 12 24'!$D$14:$W$485,18,0)</f>
        <v>600000</v>
      </c>
      <c r="K28" s="32">
        <f>VLOOKUP($C28,'[1]Bo 18 12 24'!$D$14:$W$485,20,0)</f>
        <v>300000</v>
      </c>
      <c r="L28" s="22"/>
      <c r="M28" s="23"/>
      <c r="N28" s="24"/>
    </row>
    <row r="29" spans="1:14" s="25" customFormat="1" ht="16.5" customHeight="1" x14ac:dyDescent="0.25">
      <c r="A29" s="7">
        <v>16</v>
      </c>
      <c r="B29" s="30" t="s">
        <v>146</v>
      </c>
      <c r="C29" s="45" t="str">
        <f t="shared" si="0"/>
        <v>4100199890</v>
      </c>
      <c r="D29" s="78" t="s">
        <v>147</v>
      </c>
      <c r="E29" s="78" t="s">
        <v>148</v>
      </c>
      <c r="F29" s="78" t="s">
        <v>51</v>
      </c>
      <c r="G29" s="32">
        <f>VLOOKUP($C29,'[1]Bo 18 12 24'!$D$14:$W$485,16,0)</f>
        <v>133000000</v>
      </c>
      <c r="H29" s="91" t="s">
        <v>86</v>
      </c>
      <c r="I29" s="22">
        <f t="shared" si="1"/>
        <v>1995000</v>
      </c>
      <c r="J29" s="32">
        <f>VLOOKUP($C29,'[1]Bo 18 12 24'!$D$14:$W$485,18,0)</f>
        <v>1330000</v>
      </c>
      <c r="K29" s="32">
        <f>VLOOKUP($C29,'[1]Bo 18 12 24'!$D$14:$W$485,20,0)</f>
        <v>665000</v>
      </c>
      <c r="L29" s="22"/>
      <c r="M29" s="23"/>
      <c r="N29" s="24"/>
    </row>
    <row r="30" spans="1:14" s="25" customFormat="1" ht="16.5" customHeight="1" x14ac:dyDescent="0.25">
      <c r="A30" s="7">
        <v>17</v>
      </c>
      <c r="B30" s="30" t="s">
        <v>149</v>
      </c>
      <c r="C30" s="45" t="str">
        <f t="shared" si="0"/>
        <v>4100199971</v>
      </c>
      <c r="D30" s="78" t="s">
        <v>150</v>
      </c>
      <c r="E30" s="78" t="s">
        <v>151</v>
      </c>
      <c r="F30" s="78" t="s">
        <v>47</v>
      </c>
      <c r="G30" s="32">
        <f>VLOOKUP($C30,'[1]Bo 18 12 24'!$D$14:$W$485,16,0)</f>
        <v>233000000</v>
      </c>
      <c r="H30" s="91" t="s">
        <v>86</v>
      </c>
      <c r="I30" s="22">
        <f t="shared" si="1"/>
        <v>3495000</v>
      </c>
      <c r="J30" s="32">
        <f>VLOOKUP($C30,'[1]Bo 18 12 24'!$D$14:$W$485,18,0)</f>
        <v>2330000</v>
      </c>
      <c r="K30" s="32">
        <f>VLOOKUP($C30,'[1]Bo 18 12 24'!$D$14:$W$485,20,0)</f>
        <v>1165000</v>
      </c>
      <c r="L30" s="22"/>
      <c r="M30" s="23"/>
      <c r="N30" s="24"/>
    </row>
    <row r="31" spans="1:14" s="25" customFormat="1" ht="16.5" customHeight="1" x14ac:dyDescent="0.25">
      <c r="A31" s="7">
        <v>18</v>
      </c>
      <c r="B31" s="30" t="s">
        <v>152</v>
      </c>
      <c r="C31" s="45" t="str">
        <f t="shared" si="0"/>
        <v>4100202141</v>
      </c>
      <c r="D31" s="78" t="s">
        <v>153</v>
      </c>
      <c r="E31" s="78" t="s">
        <v>154</v>
      </c>
      <c r="F31" s="78" t="s">
        <v>52</v>
      </c>
      <c r="G31" s="32">
        <f>VLOOKUP($C31,'[1]Bo 18 12 24'!$D$14:$W$485,16,0)</f>
        <v>10800000</v>
      </c>
      <c r="H31" s="91" t="s">
        <v>86</v>
      </c>
      <c r="I31" s="22">
        <f t="shared" si="1"/>
        <v>756000</v>
      </c>
      <c r="J31" s="32">
        <f>VLOOKUP($C31,'[1]Bo 18 12 24'!$D$14:$W$485,18,0)</f>
        <v>540000</v>
      </c>
      <c r="K31" s="32">
        <f>VLOOKUP($C31,'[1]Bo 18 12 24'!$D$14:$W$485,20,0)</f>
        <v>216000</v>
      </c>
      <c r="L31" s="22"/>
      <c r="M31" s="23"/>
      <c r="N31" s="24"/>
    </row>
    <row r="32" spans="1:14" s="25" customFormat="1" ht="16.5" customHeight="1" x14ac:dyDescent="0.25">
      <c r="A32" s="7">
        <v>19</v>
      </c>
      <c r="B32" s="30" t="s">
        <v>155</v>
      </c>
      <c r="C32" s="45" t="str">
        <f t="shared" si="0"/>
        <v>4100202208</v>
      </c>
      <c r="D32" s="78" t="s">
        <v>156</v>
      </c>
      <c r="E32" s="78" t="s">
        <v>157</v>
      </c>
      <c r="F32" s="78" t="s">
        <v>54</v>
      </c>
      <c r="G32" s="32">
        <f>VLOOKUP($C32,'[1]Bo 18 12 24'!$D$14:$W$485,16,0)</f>
        <v>19500000</v>
      </c>
      <c r="H32" s="91" t="s">
        <v>86</v>
      </c>
      <c r="I32" s="22">
        <f t="shared" si="1"/>
        <v>877500</v>
      </c>
      <c r="J32" s="32">
        <f>VLOOKUP($C32,'[1]Bo 18 12 24'!$D$14:$W$485,18,0)</f>
        <v>585000</v>
      </c>
      <c r="K32" s="32">
        <f>VLOOKUP($C32,'[1]Bo 18 12 24'!$D$14:$W$485,20,0)</f>
        <v>292500</v>
      </c>
      <c r="L32" s="22"/>
      <c r="M32" s="23"/>
      <c r="N32" s="24"/>
    </row>
    <row r="33" spans="1:14" s="25" customFormat="1" ht="16.5" customHeight="1" x14ac:dyDescent="0.25">
      <c r="A33" s="7">
        <v>20</v>
      </c>
      <c r="B33" s="79" t="s">
        <v>158</v>
      </c>
      <c r="C33" s="80" t="str">
        <f>TRIM(B33)</f>
        <v>4100205689</v>
      </c>
      <c r="D33" s="81" t="s">
        <v>159</v>
      </c>
      <c r="E33" s="81" t="s">
        <v>160</v>
      </c>
      <c r="F33" s="81" t="s">
        <v>52</v>
      </c>
      <c r="G33" s="90">
        <f>VLOOKUP($C33,'[1]Bo 18 12 24'!$D$14:$W$485,16,0)</f>
        <v>44200000</v>
      </c>
      <c r="H33" s="92" t="s">
        <v>86</v>
      </c>
      <c r="I33" s="22">
        <f t="shared" si="1"/>
        <v>1994000</v>
      </c>
      <c r="J33" s="90">
        <f>VLOOKUP($C33,'[1]Bo 18 12 24'!$D$14:$W$485,18,0)</f>
        <v>1410000</v>
      </c>
      <c r="K33" s="90">
        <f>VLOOKUP($C33,'[1]Bo 18 12 24'!$D$14:$W$485,20,0)</f>
        <v>584000</v>
      </c>
      <c r="L33" s="22"/>
      <c r="M33" s="23"/>
      <c r="N33" s="24"/>
    </row>
    <row r="34" spans="1:14" s="25" customFormat="1" ht="16.5" customHeight="1" x14ac:dyDescent="0.25">
      <c r="A34" s="7">
        <v>21</v>
      </c>
      <c r="B34" s="30" t="s">
        <v>161</v>
      </c>
      <c r="C34" s="45" t="str">
        <f t="shared" si="0"/>
        <v>4100206160</v>
      </c>
      <c r="D34" s="78" t="s">
        <v>162</v>
      </c>
      <c r="E34" s="78" t="s">
        <v>163</v>
      </c>
      <c r="F34" s="78" t="s">
        <v>164</v>
      </c>
      <c r="G34" s="32">
        <f>VLOOKUP($C34,'[1]Bo 18 12 24'!$D$14:$W$485,16,0)</f>
        <v>19200000</v>
      </c>
      <c r="H34" s="91" t="s">
        <v>86</v>
      </c>
      <c r="I34" s="22">
        <f t="shared" si="1"/>
        <v>1344000</v>
      </c>
      <c r="J34" s="32">
        <f>VLOOKUP($C34,'[1]Bo 18 12 24'!$D$14:$W$485,18,0)</f>
        <v>960000</v>
      </c>
      <c r="K34" s="32">
        <f>VLOOKUP($C34,'[1]Bo 18 12 24'!$D$14:$W$485,20,0)</f>
        <v>384000</v>
      </c>
      <c r="L34" s="22"/>
      <c r="M34" s="23"/>
      <c r="N34" s="24"/>
    </row>
    <row r="35" spans="1:14" s="25" customFormat="1" ht="16.5" customHeight="1" x14ac:dyDescent="0.25">
      <c r="A35" s="7">
        <v>22</v>
      </c>
      <c r="B35" s="30" t="s">
        <v>165</v>
      </c>
      <c r="C35" s="45" t="str">
        <f t="shared" si="0"/>
        <v>4100207943</v>
      </c>
      <c r="D35" s="78" t="s">
        <v>166</v>
      </c>
      <c r="E35" s="78" t="s">
        <v>167</v>
      </c>
      <c r="F35" s="78" t="s">
        <v>54</v>
      </c>
      <c r="G35" s="32">
        <f>VLOOKUP($C35,'[1]Bo 18 12 24'!$D$14:$W$485,16,0)</f>
        <v>82000000</v>
      </c>
      <c r="H35" s="91" t="s">
        <v>86</v>
      </c>
      <c r="I35" s="22">
        <f t="shared" si="1"/>
        <v>3690000</v>
      </c>
      <c r="J35" s="32">
        <f>VLOOKUP($C35,'[1]Bo 18 12 24'!$D$14:$W$485,18,0)</f>
        <v>2460000</v>
      </c>
      <c r="K35" s="32">
        <f>VLOOKUP($C35,'[1]Bo 18 12 24'!$D$14:$W$485,20,0)</f>
        <v>1230000</v>
      </c>
      <c r="L35" s="22"/>
      <c r="M35" s="23"/>
      <c r="N35" s="24"/>
    </row>
    <row r="36" spans="1:14" s="25" customFormat="1" ht="16.5" customHeight="1" x14ac:dyDescent="0.25">
      <c r="A36" s="7">
        <v>23</v>
      </c>
      <c r="B36" s="30" t="s">
        <v>168</v>
      </c>
      <c r="C36" s="45" t="str">
        <f t="shared" si="0"/>
        <v>4100208954</v>
      </c>
      <c r="D36" s="78" t="s">
        <v>169</v>
      </c>
      <c r="E36" s="78" t="s">
        <v>170</v>
      </c>
      <c r="F36" s="78" t="s">
        <v>46</v>
      </c>
      <c r="G36" s="32">
        <f>VLOOKUP($C36,'[1]Bo 18 12 24'!$D$14:$W$485,16,0)</f>
        <v>52500000</v>
      </c>
      <c r="H36" s="91" t="s">
        <v>86</v>
      </c>
      <c r="I36" s="22">
        <f t="shared" si="1"/>
        <v>787500</v>
      </c>
      <c r="J36" s="32">
        <f>VLOOKUP($C36,'[1]Bo 18 12 24'!$D$14:$W$485,18,0)</f>
        <v>525000</v>
      </c>
      <c r="K36" s="32">
        <f>VLOOKUP($C36,'[1]Bo 18 12 24'!$D$14:$W$485,20,0)</f>
        <v>262500</v>
      </c>
      <c r="L36" s="22"/>
      <c r="M36" s="23"/>
      <c r="N36" s="24"/>
    </row>
    <row r="37" spans="1:14" s="25" customFormat="1" ht="16.5" customHeight="1" x14ac:dyDescent="0.25">
      <c r="A37" s="7">
        <v>24</v>
      </c>
      <c r="B37" s="30" t="s">
        <v>171</v>
      </c>
      <c r="C37" s="45" t="str">
        <f t="shared" si="0"/>
        <v>4100210569</v>
      </c>
      <c r="D37" s="78" t="s">
        <v>172</v>
      </c>
      <c r="E37" s="78" t="s">
        <v>173</v>
      </c>
      <c r="F37" s="78" t="s">
        <v>54</v>
      </c>
      <c r="G37" s="32">
        <f>VLOOKUP($C37,'[1]Bo 18 12 24'!$D$14:$W$485,16,0)</f>
        <v>50000000</v>
      </c>
      <c r="H37" s="91" t="s">
        <v>86</v>
      </c>
      <c r="I37" s="22">
        <f t="shared" si="1"/>
        <v>2250000</v>
      </c>
      <c r="J37" s="32">
        <f>VLOOKUP($C37,'[1]Bo 18 12 24'!$D$14:$W$485,18,0)</f>
        <v>1500000</v>
      </c>
      <c r="K37" s="32">
        <f>VLOOKUP($C37,'[1]Bo 18 12 24'!$D$14:$W$485,20,0)</f>
        <v>750000</v>
      </c>
      <c r="L37" s="22"/>
      <c r="M37" s="23"/>
      <c r="N37" s="24"/>
    </row>
    <row r="38" spans="1:14" s="25" customFormat="1" ht="16.5" customHeight="1" x14ac:dyDescent="0.25">
      <c r="A38" s="7">
        <v>25</v>
      </c>
      <c r="B38" s="30" t="s">
        <v>174</v>
      </c>
      <c r="C38" s="45" t="str">
        <f t="shared" si="0"/>
        <v>4100215630</v>
      </c>
      <c r="D38" s="78" t="s">
        <v>175</v>
      </c>
      <c r="E38" s="78" t="s">
        <v>176</v>
      </c>
      <c r="F38" s="78" t="s">
        <v>46</v>
      </c>
      <c r="G38" s="32">
        <f>VLOOKUP($C38,'[1]Bo 18 12 24'!$D$14:$W$485,16,0)</f>
        <v>360000000</v>
      </c>
      <c r="H38" s="91" t="s">
        <v>86</v>
      </c>
      <c r="I38" s="22">
        <f t="shared" si="1"/>
        <v>5400000</v>
      </c>
      <c r="J38" s="32">
        <f>VLOOKUP($C38,'[1]Bo 18 12 24'!$D$14:$W$485,18,0)</f>
        <v>3600000</v>
      </c>
      <c r="K38" s="32">
        <f>VLOOKUP($C38,'[1]Bo 18 12 24'!$D$14:$W$485,20,0)</f>
        <v>1800000</v>
      </c>
      <c r="L38" s="22"/>
      <c r="M38" s="23"/>
      <c r="N38" s="24"/>
    </row>
    <row r="39" spans="1:14" s="25" customFormat="1" ht="16.5" customHeight="1" x14ac:dyDescent="0.25">
      <c r="A39" s="7">
        <v>26</v>
      </c>
      <c r="B39" s="30" t="s">
        <v>177</v>
      </c>
      <c r="C39" s="45" t="str">
        <f t="shared" si="0"/>
        <v>4100218896</v>
      </c>
      <c r="D39" s="78" t="s">
        <v>79</v>
      </c>
      <c r="E39" s="78" t="s">
        <v>178</v>
      </c>
      <c r="F39" s="78" t="s">
        <v>46</v>
      </c>
      <c r="G39" s="32">
        <f>VLOOKUP($C39,'[1]Bo 18 12 24'!$D$14:$W$485,16,0)</f>
        <v>150000000</v>
      </c>
      <c r="H39" s="91" t="s">
        <v>86</v>
      </c>
      <c r="I39" s="22">
        <f t="shared" si="1"/>
        <v>2250000</v>
      </c>
      <c r="J39" s="32">
        <f>VLOOKUP($C39,'[1]Bo 18 12 24'!$D$14:$W$485,18,0)</f>
        <v>1500000</v>
      </c>
      <c r="K39" s="32">
        <f>VLOOKUP($C39,'[1]Bo 18 12 24'!$D$14:$W$485,20,0)</f>
        <v>750000</v>
      </c>
      <c r="L39" s="22"/>
      <c r="M39" s="23"/>
      <c r="N39" s="24"/>
    </row>
    <row r="40" spans="1:14" s="25" customFormat="1" ht="16.5" customHeight="1" x14ac:dyDescent="0.25">
      <c r="A40" s="7">
        <v>27</v>
      </c>
      <c r="B40" s="30" t="s">
        <v>179</v>
      </c>
      <c r="C40" s="45" t="str">
        <f t="shared" si="0"/>
        <v>4100219226</v>
      </c>
      <c r="D40" s="78" t="s">
        <v>180</v>
      </c>
      <c r="E40" s="78" t="s">
        <v>181</v>
      </c>
      <c r="F40" s="78" t="s">
        <v>46</v>
      </c>
      <c r="G40" s="32">
        <f>VLOOKUP($C40,'[1]Bo 18 12 24'!$D$14:$W$485,16,0)</f>
        <v>150000000</v>
      </c>
      <c r="H40" s="91" t="s">
        <v>86</v>
      </c>
      <c r="I40" s="22">
        <f t="shared" si="1"/>
        <v>2250000</v>
      </c>
      <c r="J40" s="32">
        <f>VLOOKUP($C40,'[1]Bo 18 12 24'!$D$14:$W$485,18,0)</f>
        <v>1500000</v>
      </c>
      <c r="K40" s="32">
        <f>VLOOKUP($C40,'[1]Bo 18 12 24'!$D$14:$W$485,20,0)</f>
        <v>750000</v>
      </c>
      <c r="L40" s="22"/>
      <c r="M40" s="23"/>
      <c r="N40" s="24"/>
    </row>
    <row r="41" spans="1:14" s="25" customFormat="1" ht="16.5" customHeight="1" x14ac:dyDescent="0.25">
      <c r="A41" s="7">
        <v>28</v>
      </c>
      <c r="B41" s="30" t="s">
        <v>182</v>
      </c>
      <c r="C41" s="45" t="str">
        <f t="shared" si="0"/>
        <v>4100219272</v>
      </c>
      <c r="D41" s="78" t="s">
        <v>183</v>
      </c>
      <c r="E41" s="78" t="s">
        <v>184</v>
      </c>
      <c r="F41" s="78" t="s">
        <v>46</v>
      </c>
      <c r="G41" s="32">
        <f>VLOOKUP($C41,'[1]Bo 18 12 24'!$D$14:$W$485,16,0)</f>
        <v>58200000</v>
      </c>
      <c r="H41" s="91" t="s">
        <v>86</v>
      </c>
      <c r="I41" s="22">
        <f t="shared" si="1"/>
        <v>873000</v>
      </c>
      <c r="J41" s="32">
        <f>VLOOKUP($C41,'[1]Bo 18 12 24'!$D$14:$W$485,18,0)</f>
        <v>582000</v>
      </c>
      <c r="K41" s="32">
        <f>VLOOKUP($C41,'[1]Bo 18 12 24'!$D$14:$W$485,20,0)</f>
        <v>291000</v>
      </c>
      <c r="L41" s="22"/>
      <c r="M41" s="23"/>
      <c r="N41" s="24"/>
    </row>
    <row r="42" spans="1:14" s="25" customFormat="1" ht="16.5" customHeight="1" x14ac:dyDescent="0.25">
      <c r="A42" s="7">
        <v>29</v>
      </c>
      <c r="B42" s="30" t="s">
        <v>185</v>
      </c>
      <c r="C42" s="45" t="str">
        <f t="shared" si="0"/>
        <v>4100219508</v>
      </c>
      <c r="D42" s="78" t="s">
        <v>186</v>
      </c>
      <c r="E42" s="78" t="s">
        <v>187</v>
      </c>
      <c r="F42" s="78" t="s">
        <v>46</v>
      </c>
      <c r="G42" s="32">
        <f>VLOOKUP($C42,'[1]Bo 18 12 24'!$D$14:$W$485,16,0)</f>
        <v>115000000</v>
      </c>
      <c r="H42" s="91" t="s">
        <v>86</v>
      </c>
      <c r="I42" s="22">
        <f t="shared" si="1"/>
        <v>1725000</v>
      </c>
      <c r="J42" s="32">
        <f>VLOOKUP($C42,'[1]Bo 18 12 24'!$D$14:$W$485,18,0)</f>
        <v>1150000</v>
      </c>
      <c r="K42" s="32">
        <f>VLOOKUP($C42,'[1]Bo 18 12 24'!$D$14:$W$485,20,0)</f>
        <v>575000</v>
      </c>
      <c r="L42" s="22"/>
      <c r="M42" s="23"/>
      <c r="N42" s="24"/>
    </row>
    <row r="43" spans="1:14" s="25" customFormat="1" ht="16.5" customHeight="1" x14ac:dyDescent="0.25">
      <c r="A43" s="7">
        <v>30</v>
      </c>
      <c r="B43" s="30" t="s">
        <v>188</v>
      </c>
      <c r="C43" s="45" t="str">
        <f t="shared" si="0"/>
        <v>4100219875</v>
      </c>
      <c r="D43" s="78" t="s">
        <v>189</v>
      </c>
      <c r="E43" s="78" t="s">
        <v>190</v>
      </c>
      <c r="F43" s="78" t="s">
        <v>46</v>
      </c>
      <c r="G43" s="32">
        <f>VLOOKUP($C43,'[1]Bo 18 12 24'!$D$14:$W$485,16,0)</f>
        <v>115000000</v>
      </c>
      <c r="H43" s="91" t="s">
        <v>86</v>
      </c>
      <c r="I43" s="22">
        <f t="shared" si="1"/>
        <v>1725000</v>
      </c>
      <c r="J43" s="32">
        <f>VLOOKUP($C43,'[1]Bo 18 12 24'!$D$14:$W$485,18,0)</f>
        <v>1150000</v>
      </c>
      <c r="K43" s="32">
        <f>VLOOKUP($C43,'[1]Bo 18 12 24'!$D$14:$W$485,20,0)</f>
        <v>575000</v>
      </c>
      <c r="L43" s="22"/>
      <c r="M43" s="23"/>
      <c r="N43" s="24"/>
    </row>
    <row r="44" spans="1:14" s="25" customFormat="1" ht="16.5" customHeight="1" x14ac:dyDescent="0.25">
      <c r="A44" s="7">
        <v>31</v>
      </c>
      <c r="B44" s="30" t="s">
        <v>191</v>
      </c>
      <c r="C44" s="45" t="str">
        <f t="shared" si="0"/>
        <v>4100219956</v>
      </c>
      <c r="D44" s="78" t="s">
        <v>192</v>
      </c>
      <c r="E44" s="78" t="s">
        <v>193</v>
      </c>
      <c r="F44" s="78" t="s">
        <v>46</v>
      </c>
      <c r="G44" s="32">
        <f>VLOOKUP($C44,'[1]Bo 18 12 24'!$D$14:$W$485,16,0)</f>
        <v>99000000</v>
      </c>
      <c r="H44" s="91" t="s">
        <v>86</v>
      </c>
      <c r="I44" s="22">
        <f t="shared" si="1"/>
        <v>1485000</v>
      </c>
      <c r="J44" s="32">
        <f>VLOOKUP($C44,'[1]Bo 18 12 24'!$D$14:$W$485,18,0)</f>
        <v>990000</v>
      </c>
      <c r="K44" s="32">
        <f>VLOOKUP($C44,'[1]Bo 18 12 24'!$D$14:$W$485,20,0)</f>
        <v>495000</v>
      </c>
      <c r="L44" s="22"/>
      <c r="M44" s="23"/>
      <c r="N44" s="24"/>
    </row>
    <row r="45" spans="1:14" s="25" customFormat="1" ht="16.5" customHeight="1" x14ac:dyDescent="0.25">
      <c r="A45" s="7">
        <v>32</v>
      </c>
      <c r="B45" s="30" t="s">
        <v>194</v>
      </c>
      <c r="C45" s="45" t="str">
        <f t="shared" si="0"/>
        <v>4100225999</v>
      </c>
      <c r="D45" s="78" t="s">
        <v>195</v>
      </c>
      <c r="E45" s="78" t="s">
        <v>196</v>
      </c>
      <c r="F45" s="78" t="s">
        <v>46</v>
      </c>
      <c r="G45" s="32">
        <f>VLOOKUP($C45,'[1]Bo 18 12 24'!$D$14:$W$485,16,0)</f>
        <v>485000000</v>
      </c>
      <c r="H45" s="91" t="s">
        <v>86</v>
      </c>
      <c r="I45" s="22">
        <f t="shared" si="1"/>
        <v>7275000</v>
      </c>
      <c r="J45" s="32">
        <f>VLOOKUP($C45,'[1]Bo 18 12 24'!$D$14:$W$485,18,0)</f>
        <v>4850000</v>
      </c>
      <c r="K45" s="32">
        <f>VLOOKUP($C45,'[1]Bo 18 12 24'!$D$14:$W$485,20,0)</f>
        <v>2425000</v>
      </c>
      <c r="L45" s="22"/>
      <c r="M45" s="23"/>
      <c r="N45" s="24"/>
    </row>
    <row r="46" spans="1:14" s="25" customFormat="1" ht="16.5" customHeight="1" x14ac:dyDescent="0.25">
      <c r="A46" s="7">
        <v>33</v>
      </c>
      <c r="B46" s="30" t="s">
        <v>197</v>
      </c>
      <c r="C46" s="45" t="str">
        <f t="shared" si="0"/>
        <v>4100227410</v>
      </c>
      <c r="D46" s="78" t="s">
        <v>198</v>
      </c>
      <c r="E46" s="78" t="s">
        <v>199</v>
      </c>
      <c r="F46" s="78" t="s">
        <v>46</v>
      </c>
      <c r="G46" s="32">
        <f>VLOOKUP($C46,'[1]Bo 18 12 24'!$D$14:$W$485,16,0)</f>
        <v>17000000</v>
      </c>
      <c r="H46" s="91" t="s">
        <v>86</v>
      </c>
      <c r="I46" s="22">
        <f t="shared" si="1"/>
        <v>255000</v>
      </c>
      <c r="J46" s="32">
        <f>VLOOKUP($C46,'[1]Bo 18 12 24'!$D$14:$W$485,18,0)</f>
        <v>170000</v>
      </c>
      <c r="K46" s="32">
        <f>VLOOKUP($C46,'[1]Bo 18 12 24'!$D$14:$W$485,20,0)</f>
        <v>85000</v>
      </c>
      <c r="L46" s="22"/>
      <c r="M46" s="23"/>
      <c r="N46" s="24"/>
    </row>
    <row r="47" spans="1:14" s="25" customFormat="1" ht="16.5" customHeight="1" x14ac:dyDescent="0.25">
      <c r="A47" s="7">
        <v>34</v>
      </c>
      <c r="B47" s="30" t="s">
        <v>200</v>
      </c>
      <c r="C47" s="45" t="str">
        <f t="shared" si="0"/>
        <v>4100235997</v>
      </c>
      <c r="D47" s="78" t="s">
        <v>201</v>
      </c>
      <c r="E47" s="78" t="s">
        <v>202</v>
      </c>
      <c r="F47" s="78" t="s">
        <v>46</v>
      </c>
      <c r="G47" s="32">
        <f>VLOOKUP($C47,'[1]Bo 18 12 24'!$D$14:$W$485,16,0)</f>
        <v>54000000</v>
      </c>
      <c r="H47" s="91" t="s">
        <v>86</v>
      </c>
      <c r="I47" s="22">
        <f t="shared" si="1"/>
        <v>810000</v>
      </c>
      <c r="J47" s="32">
        <f>VLOOKUP($C47,'[1]Bo 18 12 24'!$D$14:$W$485,18,0)</f>
        <v>540000</v>
      </c>
      <c r="K47" s="32">
        <f>VLOOKUP($C47,'[1]Bo 18 12 24'!$D$14:$W$485,20,0)</f>
        <v>270000</v>
      </c>
      <c r="L47" s="22"/>
      <c r="M47" s="23"/>
      <c r="N47" s="24"/>
    </row>
    <row r="48" spans="1:14" s="25" customFormat="1" ht="16.5" customHeight="1" x14ac:dyDescent="0.25">
      <c r="A48" s="7">
        <v>35</v>
      </c>
      <c r="B48" s="30" t="s">
        <v>203</v>
      </c>
      <c r="C48" s="45" t="str">
        <f t="shared" si="0"/>
        <v>4100236704</v>
      </c>
      <c r="D48" s="78" t="s">
        <v>204</v>
      </c>
      <c r="E48" s="78" t="s">
        <v>205</v>
      </c>
      <c r="F48" s="78" t="s">
        <v>46</v>
      </c>
      <c r="G48" s="32">
        <f>VLOOKUP($C48,'[1]Bo 18 12 24'!$D$14:$W$485,16,0)</f>
        <v>64000000</v>
      </c>
      <c r="H48" s="91" t="s">
        <v>86</v>
      </c>
      <c r="I48" s="22">
        <f t="shared" si="1"/>
        <v>960000</v>
      </c>
      <c r="J48" s="32">
        <f>VLOOKUP($C48,'[1]Bo 18 12 24'!$D$14:$W$485,18,0)</f>
        <v>640000</v>
      </c>
      <c r="K48" s="32">
        <f>VLOOKUP($C48,'[1]Bo 18 12 24'!$D$14:$W$485,20,0)</f>
        <v>320000</v>
      </c>
      <c r="L48" s="22"/>
      <c r="M48" s="23"/>
      <c r="N48" s="24"/>
    </row>
    <row r="49" spans="1:14" s="25" customFormat="1" ht="16.5" customHeight="1" x14ac:dyDescent="0.25">
      <c r="A49" s="7">
        <v>36</v>
      </c>
      <c r="B49" s="30" t="s">
        <v>206</v>
      </c>
      <c r="C49" s="45" t="str">
        <f t="shared" si="0"/>
        <v>4100264814</v>
      </c>
      <c r="D49" s="78" t="s">
        <v>207</v>
      </c>
      <c r="E49" s="78" t="s">
        <v>208</v>
      </c>
      <c r="F49" s="78" t="s">
        <v>46</v>
      </c>
      <c r="G49" s="32">
        <f>VLOOKUP($C49,'[1]Bo 18 12 24'!$D$14:$W$485,16,0)</f>
        <v>116000000</v>
      </c>
      <c r="H49" s="91" t="s">
        <v>86</v>
      </c>
      <c r="I49" s="22">
        <f t="shared" si="1"/>
        <v>1740000</v>
      </c>
      <c r="J49" s="32">
        <f>VLOOKUP($C49,'[1]Bo 18 12 24'!$D$14:$W$485,18,0)</f>
        <v>1160000</v>
      </c>
      <c r="K49" s="32">
        <f>VLOOKUP($C49,'[1]Bo 18 12 24'!$D$14:$W$485,20,0)</f>
        <v>580000</v>
      </c>
      <c r="L49" s="22"/>
      <c r="M49" s="23"/>
      <c r="N49" s="24"/>
    </row>
    <row r="50" spans="1:14" s="25" customFormat="1" ht="16.5" customHeight="1" x14ac:dyDescent="0.25">
      <c r="A50" s="7">
        <v>37</v>
      </c>
      <c r="B50" s="30" t="s">
        <v>209</v>
      </c>
      <c r="C50" s="45" t="str">
        <f t="shared" si="0"/>
        <v>4100302481</v>
      </c>
      <c r="D50" s="78" t="s">
        <v>210</v>
      </c>
      <c r="E50" s="78" t="s">
        <v>211</v>
      </c>
      <c r="F50" s="78" t="s">
        <v>54</v>
      </c>
      <c r="G50" s="32">
        <f>VLOOKUP($C50,'[1]Bo 18 12 24'!$D$14:$W$485,16,0)</f>
        <v>350000000</v>
      </c>
      <c r="H50" s="91" t="s">
        <v>86</v>
      </c>
      <c r="I50" s="22">
        <f t="shared" si="1"/>
        <v>15750000</v>
      </c>
      <c r="J50" s="32">
        <f>VLOOKUP($C50,'[1]Bo 18 12 24'!$D$14:$W$485,18,0)</f>
        <v>10500000</v>
      </c>
      <c r="K50" s="32">
        <f>VLOOKUP($C50,'[1]Bo 18 12 24'!$D$14:$W$485,20,0)</f>
        <v>5250000</v>
      </c>
      <c r="L50" s="22"/>
      <c r="M50" s="23"/>
      <c r="N50" s="24"/>
    </row>
    <row r="51" spans="1:14" s="25" customFormat="1" ht="16.5" customHeight="1" x14ac:dyDescent="0.25">
      <c r="A51" s="7">
        <v>38</v>
      </c>
      <c r="B51" s="30" t="s">
        <v>212</v>
      </c>
      <c r="C51" s="45" t="str">
        <f t="shared" si="0"/>
        <v>4100312698</v>
      </c>
      <c r="D51" s="78" t="s">
        <v>213</v>
      </c>
      <c r="E51" s="78" t="s">
        <v>214</v>
      </c>
      <c r="F51" s="78" t="s">
        <v>46</v>
      </c>
      <c r="G51" s="32">
        <f>VLOOKUP($C51,'[1]Bo 18 12 24'!$D$14:$W$485,16,0)</f>
        <v>750000000</v>
      </c>
      <c r="H51" s="91" t="s">
        <v>86</v>
      </c>
      <c r="I51" s="22">
        <f t="shared" si="1"/>
        <v>11250000</v>
      </c>
      <c r="J51" s="32">
        <f>VLOOKUP($C51,'[1]Bo 18 12 24'!$D$14:$W$485,18,0)</f>
        <v>7500000</v>
      </c>
      <c r="K51" s="32">
        <f>VLOOKUP($C51,'[1]Bo 18 12 24'!$D$14:$W$485,20,0)</f>
        <v>3750000</v>
      </c>
      <c r="L51" s="22"/>
      <c r="M51" s="23"/>
      <c r="N51" s="24"/>
    </row>
    <row r="52" spans="1:14" s="25" customFormat="1" ht="16.5" customHeight="1" x14ac:dyDescent="0.25">
      <c r="A52" s="7">
        <v>39</v>
      </c>
      <c r="B52" s="30" t="s">
        <v>215</v>
      </c>
      <c r="C52" s="45" t="str">
        <f t="shared" si="0"/>
        <v>4100312715</v>
      </c>
      <c r="D52" s="78" t="s">
        <v>216</v>
      </c>
      <c r="E52" s="78" t="s">
        <v>217</v>
      </c>
      <c r="F52" s="78" t="s">
        <v>46</v>
      </c>
      <c r="G52" s="32">
        <f>VLOOKUP($C52,'[1]Bo 18 12 24'!$D$14:$W$485,16,0)</f>
        <v>50000000</v>
      </c>
      <c r="H52" s="91" t="s">
        <v>86</v>
      </c>
      <c r="I52" s="22">
        <f t="shared" si="1"/>
        <v>750000</v>
      </c>
      <c r="J52" s="32">
        <f>VLOOKUP($C52,'[1]Bo 18 12 24'!$D$14:$W$485,18,0)</f>
        <v>500000</v>
      </c>
      <c r="K52" s="32">
        <f>VLOOKUP($C52,'[1]Bo 18 12 24'!$D$14:$W$485,20,0)</f>
        <v>250000</v>
      </c>
      <c r="L52" s="22"/>
      <c r="M52" s="23"/>
      <c r="N52" s="24"/>
    </row>
    <row r="53" spans="1:14" s="25" customFormat="1" ht="16.5" customHeight="1" x14ac:dyDescent="0.25">
      <c r="A53" s="7">
        <v>40</v>
      </c>
      <c r="B53" s="30" t="s">
        <v>218</v>
      </c>
      <c r="C53" s="45" t="str">
        <f t="shared" si="0"/>
        <v>4100315554</v>
      </c>
      <c r="D53" s="78" t="s">
        <v>219</v>
      </c>
      <c r="E53" s="78" t="s">
        <v>220</v>
      </c>
      <c r="F53" s="78" t="s">
        <v>46</v>
      </c>
      <c r="G53" s="32">
        <f>VLOOKUP($C53,'[1]Bo 18 12 24'!$D$14:$W$485,16,0)</f>
        <v>122000000</v>
      </c>
      <c r="H53" s="91" t="s">
        <v>86</v>
      </c>
      <c r="I53" s="22">
        <f t="shared" si="1"/>
        <v>1830000</v>
      </c>
      <c r="J53" s="32">
        <f>VLOOKUP($C53,'[1]Bo 18 12 24'!$D$14:$W$485,18,0)</f>
        <v>1220000</v>
      </c>
      <c r="K53" s="32">
        <f>VLOOKUP($C53,'[1]Bo 18 12 24'!$D$14:$W$485,20,0)</f>
        <v>610000</v>
      </c>
      <c r="L53" s="22"/>
      <c r="M53" s="23"/>
      <c r="N53" s="24"/>
    </row>
    <row r="54" spans="1:14" s="25" customFormat="1" ht="16.5" customHeight="1" x14ac:dyDescent="0.25">
      <c r="A54" s="7">
        <v>41</v>
      </c>
      <c r="B54" s="30" t="s">
        <v>221</v>
      </c>
      <c r="C54" s="45" t="str">
        <f t="shared" si="0"/>
        <v>4100366326</v>
      </c>
      <c r="D54" s="78" t="s">
        <v>222</v>
      </c>
      <c r="E54" s="78" t="s">
        <v>223</v>
      </c>
      <c r="F54" s="78" t="s">
        <v>46</v>
      </c>
      <c r="G54" s="32">
        <f>VLOOKUP($C54,'[1]Bo 18 12 24'!$D$14:$W$485,16,0)</f>
        <v>38000000</v>
      </c>
      <c r="H54" s="91" t="s">
        <v>86</v>
      </c>
      <c r="I54" s="22">
        <f t="shared" si="1"/>
        <v>570000</v>
      </c>
      <c r="J54" s="32">
        <f>VLOOKUP($C54,'[1]Bo 18 12 24'!$D$14:$W$485,18,0)</f>
        <v>380000</v>
      </c>
      <c r="K54" s="32">
        <f>VLOOKUP($C54,'[1]Bo 18 12 24'!$D$14:$W$485,20,0)</f>
        <v>190000</v>
      </c>
      <c r="L54" s="22"/>
      <c r="M54" s="23"/>
      <c r="N54" s="24"/>
    </row>
    <row r="55" spans="1:14" s="25" customFormat="1" ht="16.5" customHeight="1" x14ac:dyDescent="0.25">
      <c r="A55" s="7">
        <v>42</v>
      </c>
      <c r="B55" s="30" t="s">
        <v>224</v>
      </c>
      <c r="C55" s="45" t="str">
        <f t="shared" si="0"/>
        <v>4100366365</v>
      </c>
      <c r="D55" s="78" t="s">
        <v>225</v>
      </c>
      <c r="E55" s="78" t="s">
        <v>226</v>
      </c>
      <c r="F55" s="78" t="s">
        <v>46</v>
      </c>
      <c r="G55" s="32">
        <f>VLOOKUP($C55,'[1]Bo 18 12 24'!$D$14:$W$485,16,0)</f>
        <v>105500000</v>
      </c>
      <c r="H55" s="91" t="s">
        <v>86</v>
      </c>
      <c r="I55" s="22">
        <f t="shared" si="1"/>
        <v>1582500</v>
      </c>
      <c r="J55" s="32">
        <f>VLOOKUP($C55,'[1]Bo 18 12 24'!$D$14:$W$485,18,0)</f>
        <v>1055000</v>
      </c>
      <c r="K55" s="32">
        <f>VLOOKUP($C55,'[1]Bo 18 12 24'!$D$14:$W$485,20,0)</f>
        <v>527500</v>
      </c>
      <c r="L55" s="22"/>
      <c r="M55" s="23"/>
      <c r="N55" s="24"/>
    </row>
    <row r="56" spans="1:14" s="25" customFormat="1" ht="16.5" customHeight="1" x14ac:dyDescent="0.25">
      <c r="A56" s="7">
        <v>43</v>
      </c>
      <c r="B56" s="30" t="s">
        <v>227</v>
      </c>
      <c r="C56" s="45" t="str">
        <f t="shared" si="0"/>
        <v>4100373115</v>
      </c>
      <c r="D56" s="78" t="s">
        <v>228</v>
      </c>
      <c r="E56" s="78" t="s">
        <v>229</v>
      </c>
      <c r="F56" s="78" t="s">
        <v>46</v>
      </c>
      <c r="G56" s="32">
        <f>VLOOKUP($C56,'[1]Bo 18 12 24'!$D$14:$W$485,16,0)</f>
        <v>214000000</v>
      </c>
      <c r="H56" s="91" t="s">
        <v>86</v>
      </c>
      <c r="I56" s="22">
        <f t="shared" si="1"/>
        <v>3210000</v>
      </c>
      <c r="J56" s="32">
        <f>VLOOKUP($C56,'[1]Bo 18 12 24'!$D$14:$W$485,18,0)</f>
        <v>2140000</v>
      </c>
      <c r="K56" s="32">
        <f>VLOOKUP($C56,'[1]Bo 18 12 24'!$D$14:$W$485,20,0)</f>
        <v>1070000</v>
      </c>
      <c r="L56" s="22"/>
      <c r="M56" s="23"/>
      <c r="N56" s="24"/>
    </row>
    <row r="57" spans="1:14" s="25" customFormat="1" ht="16.5" customHeight="1" x14ac:dyDescent="0.25">
      <c r="A57" s="7">
        <v>44</v>
      </c>
      <c r="B57" s="30" t="s">
        <v>230</v>
      </c>
      <c r="C57" s="45" t="str">
        <f t="shared" si="0"/>
        <v>4100374905</v>
      </c>
      <c r="D57" s="78" t="s">
        <v>231</v>
      </c>
      <c r="E57" s="78" t="s">
        <v>232</v>
      </c>
      <c r="F57" s="78" t="s">
        <v>52</v>
      </c>
      <c r="G57" s="32">
        <f>VLOOKUP($C57,'[1]Bo 18 12 24'!$D$14:$W$485,16,0)</f>
        <v>66000000</v>
      </c>
      <c r="H57" s="91" t="s">
        <v>86</v>
      </c>
      <c r="I57" s="22">
        <f t="shared" si="1"/>
        <v>4620000</v>
      </c>
      <c r="J57" s="32">
        <f>VLOOKUP($C57,'[1]Bo 18 12 24'!$D$14:$W$485,18,0)</f>
        <v>3300000</v>
      </c>
      <c r="K57" s="32">
        <f>VLOOKUP($C57,'[1]Bo 18 12 24'!$D$14:$W$485,20,0)</f>
        <v>1320000</v>
      </c>
      <c r="L57" s="22"/>
      <c r="M57" s="23"/>
      <c r="N57" s="24"/>
    </row>
    <row r="58" spans="1:14" s="25" customFormat="1" ht="16.5" customHeight="1" x14ac:dyDescent="0.25">
      <c r="A58" s="7">
        <v>45</v>
      </c>
      <c r="B58" s="82" t="s">
        <v>233</v>
      </c>
      <c r="C58" s="83" t="str">
        <f t="shared" si="0"/>
        <v>4100374937</v>
      </c>
      <c r="D58" s="84" t="s">
        <v>234</v>
      </c>
      <c r="E58" s="84" t="s">
        <v>235</v>
      </c>
      <c r="F58" s="84" t="s">
        <v>53</v>
      </c>
      <c r="G58" s="32">
        <f>VLOOKUP($C58,'[1]Bo 18 12 24'!$D$14:$W$485,16,0)</f>
        <v>14400000</v>
      </c>
      <c r="H58" s="93" t="s">
        <v>86</v>
      </c>
      <c r="I58" s="22">
        <f t="shared" si="1"/>
        <v>288000</v>
      </c>
      <c r="J58" s="32">
        <f>VLOOKUP($C58,'[1]Bo 18 12 24'!$D$14:$W$485,18,0)</f>
        <v>0</v>
      </c>
      <c r="K58" s="32">
        <f>VLOOKUP($C58,'[1]Bo 18 12 24'!$D$14:$W$485,20,0)</f>
        <v>288000</v>
      </c>
      <c r="L58" s="22"/>
      <c r="M58" s="23"/>
      <c r="N58" s="24"/>
    </row>
    <row r="59" spans="1:14" s="25" customFormat="1" ht="16.5" customHeight="1" x14ac:dyDescent="0.25">
      <c r="A59" s="7">
        <v>46</v>
      </c>
      <c r="B59" s="30" t="s">
        <v>236</v>
      </c>
      <c r="C59" s="45" t="str">
        <f t="shared" si="0"/>
        <v>4100377374</v>
      </c>
      <c r="D59" s="78" t="s">
        <v>237</v>
      </c>
      <c r="E59" s="78" t="s">
        <v>238</v>
      </c>
      <c r="F59" s="78" t="s">
        <v>46</v>
      </c>
      <c r="G59" s="32">
        <f>VLOOKUP($C59,'[1]Bo 18 12 24'!$D$14:$W$485,16,0)</f>
        <v>366000000</v>
      </c>
      <c r="H59" s="91" t="s">
        <v>86</v>
      </c>
      <c r="I59" s="22">
        <f t="shared" si="1"/>
        <v>5490000</v>
      </c>
      <c r="J59" s="32">
        <f>VLOOKUP($C59,'[1]Bo 18 12 24'!$D$14:$W$485,18,0)</f>
        <v>3660000</v>
      </c>
      <c r="K59" s="32">
        <f>VLOOKUP($C59,'[1]Bo 18 12 24'!$D$14:$W$485,20,0)</f>
        <v>1830000</v>
      </c>
      <c r="L59" s="22"/>
      <c r="M59" s="23"/>
      <c r="N59" s="24"/>
    </row>
    <row r="60" spans="1:14" s="25" customFormat="1" ht="16.5" customHeight="1" x14ac:dyDescent="0.25">
      <c r="A60" s="7">
        <v>47</v>
      </c>
      <c r="B60" s="30" t="s">
        <v>239</v>
      </c>
      <c r="C60" s="45" t="str">
        <f t="shared" si="0"/>
        <v>4100386160</v>
      </c>
      <c r="D60" s="78" t="s">
        <v>240</v>
      </c>
      <c r="E60" s="78" t="s">
        <v>241</v>
      </c>
      <c r="F60" s="78" t="s">
        <v>46</v>
      </c>
      <c r="G60" s="32">
        <f>VLOOKUP($C60,'[1]Bo 18 12 24'!$D$14:$W$485,16,0)</f>
        <v>465000000</v>
      </c>
      <c r="H60" s="91" t="s">
        <v>86</v>
      </c>
      <c r="I60" s="22">
        <f t="shared" si="1"/>
        <v>6975000</v>
      </c>
      <c r="J60" s="32">
        <f>VLOOKUP($C60,'[1]Bo 18 12 24'!$D$14:$W$485,18,0)</f>
        <v>4650000</v>
      </c>
      <c r="K60" s="32">
        <f>VLOOKUP($C60,'[1]Bo 18 12 24'!$D$14:$W$485,20,0)</f>
        <v>2325000</v>
      </c>
      <c r="L60" s="22"/>
      <c r="M60" s="23"/>
      <c r="N60" s="24"/>
    </row>
    <row r="61" spans="1:14" s="25" customFormat="1" ht="16.5" customHeight="1" x14ac:dyDescent="0.25">
      <c r="A61" s="7">
        <v>48</v>
      </c>
      <c r="B61" s="30" t="s">
        <v>242</v>
      </c>
      <c r="C61" s="45" t="str">
        <f t="shared" si="0"/>
        <v>4100386178</v>
      </c>
      <c r="D61" s="78" t="s">
        <v>243</v>
      </c>
      <c r="E61" s="78" t="s">
        <v>244</v>
      </c>
      <c r="F61" s="78" t="s">
        <v>46</v>
      </c>
      <c r="G61" s="32">
        <f>VLOOKUP($C61,'[1]Bo 18 12 24'!$D$14:$W$485,16,0)</f>
        <v>185000000</v>
      </c>
      <c r="H61" s="91" t="s">
        <v>86</v>
      </c>
      <c r="I61" s="22">
        <f t="shared" si="1"/>
        <v>2775000</v>
      </c>
      <c r="J61" s="32">
        <f>VLOOKUP($C61,'[1]Bo 18 12 24'!$D$14:$W$485,18,0)</f>
        <v>1850000</v>
      </c>
      <c r="K61" s="32">
        <f>VLOOKUP($C61,'[1]Bo 18 12 24'!$D$14:$W$485,20,0)</f>
        <v>925000</v>
      </c>
      <c r="L61" s="22"/>
      <c r="M61" s="23"/>
      <c r="N61" s="24"/>
    </row>
    <row r="62" spans="1:14" s="25" customFormat="1" ht="16.5" customHeight="1" x14ac:dyDescent="0.25">
      <c r="A62" s="7">
        <v>49</v>
      </c>
      <c r="B62" s="82" t="s">
        <v>245</v>
      </c>
      <c r="C62" s="83" t="str">
        <f t="shared" si="0"/>
        <v>4100388979</v>
      </c>
      <c r="D62" s="84" t="s">
        <v>246</v>
      </c>
      <c r="E62" s="84" t="s">
        <v>247</v>
      </c>
      <c r="F62" s="84" t="s">
        <v>53</v>
      </c>
      <c r="G62" s="32">
        <f>VLOOKUP($C62,'[1]Bo 18 12 24'!$D$14:$W$485,16,0)</f>
        <v>10000000</v>
      </c>
      <c r="H62" s="93" t="s">
        <v>86</v>
      </c>
      <c r="I62" s="22">
        <f t="shared" si="1"/>
        <v>200000</v>
      </c>
      <c r="J62" s="32">
        <f>VLOOKUP($C62,'[1]Bo 18 12 24'!$D$14:$W$485,18,0)</f>
        <v>0</v>
      </c>
      <c r="K62" s="32">
        <f>VLOOKUP($C62,'[1]Bo 18 12 24'!$D$14:$W$485,20,0)</f>
        <v>200000</v>
      </c>
      <c r="L62" s="22"/>
      <c r="M62" s="23"/>
      <c r="N62" s="24"/>
    </row>
    <row r="63" spans="1:14" s="25" customFormat="1" ht="16.5" customHeight="1" x14ac:dyDescent="0.25">
      <c r="A63" s="7">
        <v>50</v>
      </c>
      <c r="B63" s="30" t="s">
        <v>248</v>
      </c>
      <c r="C63" s="45" t="str">
        <f t="shared" si="0"/>
        <v>4100405060</v>
      </c>
      <c r="D63" s="78" t="s">
        <v>249</v>
      </c>
      <c r="E63" s="78" t="s">
        <v>250</v>
      </c>
      <c r="F63" s="78" t="s">
        <v>46</v>
      </c>
      <c r="G63" s="32">
        <f>VLOOKUP($C63,'[1]Bo 18 12 24'!$D$14:$W$485,16,0)</f>
        <v>65000000</v>
      </c>
      <c r="H63" s="91" t="s">
        <v>86</v>
      </c>
      <c r="I63" s="22">
        <f t="shared" si="1"/>
        <v>975000</v>
      </c>
      <c r="J63" s="32">
        <f>VLOOKUP($C63,'[1]Bo 18 12 24'!$D$14:$W$485,18,0)</f>
        <v>650000</v>
      </c>
      <c r="K63" s="32">
        <f>VLOOKUP($C63,'[1]Bo 18 12 24'!$D$14:$W$485,20,0)</f>
        <v>325000</v>
      </c>
      <c r="L63" s="22"/>
      <c r="M63" s="23"/>
      <c r="N63" s="24"/>
    </row>
    <row r="64" spans="1:14" s="25" customFormat="1" ht="16.5" customHeight="1" x14ac:dyDescent="0.25">
      <c r="A64" s="7">
        <v>51</v>
      </c>
      <c r="B64" s="30" t="s">
        <v>251</v>
      </c>
      <c r="C64" s="45" t="str">
        <f t="shared" si="0"/>
        <v>4100408488</v>
      </c>
      <c r="D64" s="78" t="s">
        <v>252</v>
      </c>
      <c r="E64" s="78" t="s">
        <v>253</v>
      </c>
      <c r="F64" s="78" t="s">
        <v>46</v>
      </c>
      <c r="G64" s="32">
        <f>VLOOKUP($C64,'[1]Bo 18 12 24'!$D$14:$W$485,16,0)</f>
        <v>78800000</v>
      </c>
      <c r="H64" s="91" t="s">
        <v>86</v>
      </c>
      <c r="I64" s="22">
        <f t="shared" si="1"/>
        <v>1182000</v>
      </c>
      <c r="J64" s="32">
        <f>VLOOKUP($C64,'[1]Bo 18 12 24'!$D$14:$W$485,18,0)</f>
        <v>788000</v>
      </c>
      <c r="K64" s="32">
        <f>VLOOKUP($C64,'[1]Bo 18 12 24'!$D$14:$W$485,20,0)</f>
        <v>394000</v>
      </c>
      <c r="L64" s="22"/>
      <c r="M64" s="23"/>
      <c r="N64" s="24"/>
    </row>
    <row r="65" spans="1:14" s="25" customFormat="1" ht="16.5" customHeight="1" x14ac:dyDescent="0.25">
      <c r="A65" s="7">
        <v>52</v>
      </c>
      <c r="B65" s="30" t="s">
        <v>254</v>
      </c>
      <c r="C65" s="45" t="str">
        <f t="shared" si="0"/>
        <v>4100414890</v>
      </c>
      <c r="D65" s="78" t="s">
        <v>255</v>
      </c>
      <c r="E65" s="78" t="s">
        <v>256</v>
      </c>
      <c r="F65" s="78" t="s">
        <v>46</v>
      </c>
      <c r="G65" s="32">
        <f>VLOOKUP($C65,'[1]Bo 18 12 24'!$D$14:$W$485,16,0)</f>
        <v>160000000</v>
      </c>
      <c r="H65" s="91" t="s">
        <v>86</v>
      </c>
      <c r="I65" s="22">
        <f t="shared" si="1"/>
        <v>2400000</v>
      </c>
      <c r="J65" s="32">
        <f>VLOOKUP($C65,'[1]Bo 18 12 24'!$D$14:$W$485,18,0)</f>
        <v>1600000</v>
      </c>
      <c r="K65" s="32">
        <f>VLOOKUP($C65,'[1]Bo 18 12 24'!$D$14:$W$485,20,0)</f>
        <v>800000</v>
      </c>
      <c r="L65" s="22"/>
      <c r="M65" s="23"/>
      <c r="N65" s="24"/>
    </row>
    <row r="66" spans="1:14" s="25" customFormat="1" ht="16.5" customHeight="1" x14ac:dyDescent="0.25">
      <c r="A66" s="7">
        <v>53</v>
      </c>
      <c r="B66" s="30" t="s">
        <v>257</v>
      </c>
      <c r="C66" s="45" t="str">
        <f t="shared" si="0"/>
        <v>4100425853-001</v>
      </c>
      <c r="D66" s="78" t="s">
        <v>258</v>
      </c>
      <c r="E66" s="78" t="s">
        <v>259</v>
      </c>
      <c r="F66" s="78" t="s">
        <v>74</v>
      </c>
      <c r="G66" s="32">
        <f>VLOOKUP($C66,'[1]Bo 18 12 24'!$D$14:$W$485,16,0)</f>
        <v>37000000</v>
      </c>
      <c r="H66" s="91" t="s">
        <v>86</v>
      </c>
      <c r="I66" s="22">
        <f t="shared" si="1"/>
        <v>555000</v>
      </c>
      <c r="J66" s="32">
        <f>VLOOKUP($C66,'[1]Bo 18 12 24'!$D$14:$W$485,18,0)</f>
        <v>370000</v>
      </c>
      <c r="K66" s="32">
        <f>VLOOKUP($C66,'[1]Bo 18 12 24'!$D$14:$W$485,20,0)</f>
        <v>185000</v>
      </c>
      <c r="L66" s="22"/>
      <c r="M66" s="23"/>
      <c r="N66" s="24"/>
    </row>
    <row r="67" spans="1:14" s="25" customFormat="1" ht="16.5" customHeight="1" x14ac:dyDescent="0.25">
      <c r="A67" s="7">
        <v>54</v>
      </c>
      <c r="B67" s="30" t="s">
        <v>260</v>
      </c>
      <c r="C67" s="45" t="str">
        <f t="shared" si="0"/>
        <v>4100433886-001</v>
      </c>
      <c r="D67" s="78" t="s">
        <v>261</v>
      </c>
      <c r="E67" s="78" t="s">
        <v>262</v>
      </c>
      <c r="F67" s="78" t="s">
        <v>80</v>
      </c>
      <c r="G67" s="32">
        <f>VLOOKUP($C67,'[1]Bo 18 12 24'!$D$14:$W$485,16,0)</f>
        <v>15500000</v>
      </c>
      <c r="H67" s="91" t="s">
        <v>86</v>
      </c>
      <c r="I67" s="22">
        <f t="shared" si="1"/>
        <v>697500</v>
      </c>
      <c r="J67" s="32">
        <f>VLOOKUP($C67,'[1]Bo 18 12 24'!$D$14:$W$485,18,0)</f>
        <v>465000</v>
      </c>
      <c r="K67" s="32">
        <f>VLOOKUP($C67,'[1]Bo 18 12 24'!$D$14:$W$485,20,0)</f>
        <v>232500</v>
      </c>
      <c r="L67" s="22"/>
      <c r="M67" s="23"/>
      <c r="N67" s="24"/>
    </row>
    <row r="68" spans="1:14" s="25" customFormat="1" ht="16.5" customHeight="1" x14ac:dyDescent="0.25">
      <c r="A68" s="7">
        <v>55</v>
      </c>
      <c r="B68" s="79" t="s">
        <v>263</v>
      </c>
      <c r="C68" s="80" t="str">
        <f>TRIM(B68)</f>
        <v>4100438228</v>
      </c>
      <c r="D68" s="81" t="s">
        <v>264</v>
      </c>
      <c r="E68" s="81" t="s">
        <v>265</v>
      </c>
      <c r="F68" s="81" t="s">
        <v>52</v>
      </c>
      <c r="G68" s="90">
        <f>VLOOKUP($C68,'[1]Bo 18 12 24'!$D$14:$W$485,16,0)</f>
        <v>69000000</v>
      </c>
      <c r="H68" s="92" t="s">
        <v>86</v>
      </c>
      <c r="I68" s="22">
        <f t="shared" si="1"/>
        <v>4555000</v>
      </c>
      <c r="J68" s="90">
        <f>VLOOKUP($C68,'[1]Bo 18 12 24'!$D$14:$W$485,18,0)</f>
        <v>3250000</v>
      </c>
      <c r="K68" s="90">
        <f>VLOOKUP($C68,'[1]Bo 18 12 24'!$D$14:$W$485,20,0)</f>
        <v>1305000</v>
      </c>
      <c r="L68" s="22"/>
      <c r="M68" s="23"/>
      <c r="N68" s="24"/>
    </row>
    <row r="69" spans="1:14" s="25" customFormat="1" ht="16.5" customHeight="1" x14ac:dyDescent="0.25">
      <c r="A69" s="7">
        <v>56</v>
      </c>
      <c r="B69" s="30" t="s">
        <v>266</v>
      </c>
      <c r="C69" s="45" t="str">
        <f t="shared" si="0"/>
        <v>4100440065-001</v>
      </c>
      <c r="D69" s="78" t="s">
        <v>267</v>
      </c>
      <c r="E69" s="78" t="s">
        <v>268</v>
      </c>
      <c r="F69" s="78" t="s">
        <v>72</v>
      </c>
      <c r="G69" s="32">
        <f>VLOOKUP($C69,'[1]Bo 18 12 24'!$D$14:$W$485,16,0)</f>
        <v>16800000</v>
      </c>
      <c r="H69" s="91" t="s">
        <v>95</v>
      </c>
      <c r="I69" s="22">
        <f t="shared" si="1"/>
        <v>252000</v>
      </c>
      <c r="J69" s="32">
        <f>VLOOKUP($C69,'[1]Bo 18 12 24'!$D$14:$W$485,18,0)</f>
        <v>168000</v>
      </c>
      <c r="K69" s="32">
        <f>VLOOKUP($C69,'[1]Bo 18 12 24'!$D$14:$W$485,20,0)</f>
        <v>84000</v>
      </c>
      <c r="L69" s="22"/>
      <c r="M69" s="23"/>
      <c r="N69" s="24"/>
    </row>
    <row r="70" spans="1:14" s="25" customFormat="1" ht="16.5" customHeight="1" x14ac:dyDescent="0.25">
      <c r="A70" s="7">
        <v>57</v>
      </c>
      <c r="B70" s="30" t="s">
        <v>269</v>
      </c>
      <c r="C70" s="45" t="str">
        <f t="shared" si="0"/>
        <v>4100446395</v>
      </c>
      <c r="D70" s="78" t="s">
        <v>270</v>
      </c>
      <c r="E70" s="78" t="s">
        <v>271</v>
      </c>
      <c r="F70" s="78" t="s">
        <v>46</v>
      </c>
      <c r="G70" s="32">
        <f>VLOOKUP($C70,'[1]Bo 18 12 24'!$D$14:$W$485,16,0)</f>
        <v>44100000</v>
      </c>
      <c r="H70" s="91" t="s">
        <v>86</v>
      </c>
      <c r="I70" s="22">
        <f t="shared" si="1"/>
        <v>661500</v>
      </c>
      <c r="J70" s="32">
        <f>VLOOKUP($C70,'[1]Bo 18 12 24'!$D$14:$W$485,18,0)</f>
        <v>441000</v>
      </c>
      <c r="K70" s="32">
        <f>VLOOKUP($C70,'[1]Bo 18 12 24'!$D$14:$W$485,20,0)</f>
        <v>220500</v>
      </c>
      <c r="L70" s="22"/>
      <c r="M70" s="23"/>
      <c r="N70" s="24"/>
    </row>
    <row r="71" spans="1:14" s="25" customFormat="1" ht="16.5" customHeight="1" x14ac:dyDescent="0.25">
      <c r="A71" s="7">
        <v>58</v>
      </c>
      <c r="B71" s="30" t="s">
        <v>272</v>
      </c>
      <c r="C71" s="45" t="str">
        <f t="shared" si="0"/>
        <v>4100459588</v>
      </c>
      <c r="D71" s="78" t="s">
        <v>273</v>
      </c>
      <c r="E71" s="78" t="s">
        <v>274</v>
      </c>
      <c r="F71" s="78" t="s">
        <v>52</v>
      </c>
      <c r="G71" s="32">
        <f>VLOOKUP($C71,'[1]Bo 18 12 24'!$D$14:$W$485,16,0)</f>
        <v>8500000</v>
      </c>
      <c r="H71" s="91" t="s">
        <v>86</v>
      </c>
      <c r="I71" s="22">
        <f t="shared" si="1"/>
        <v>595000</v>
      </c>
      <c r="J71" s="32">
        <f>VLOOKUP($C71,'[1]Bo 18 12 24'!$D$14:$W$485,18,0)</f>
        <v>425000</v>
      </c>
      <c r="K71" s="32">
        <f>VLOOKUP($C71,'[1]Bo 18 12 24'!$D$14:$W$485,20,0)</f>
        <v>170000</v>
      </c>
      <c r="L71" s="22"/>
      <c r="M71" s="23"/>
      <c r="N71" s="24"/>
    </row>
    <row r="72" spans="1:14" s="25" customFormat="1" ht="16.5" customHeight="1" x14ac:dyDescent="0.25">
      <c r="A72" s="7">
        <v>59</v>
      </c>
      <c r="B72" s="30" t="s">
        <v>275</v>
      </c>
      <c r="C72" s="45" t="str">
        <f t="shared" si="0"/>
        <v>4100460978</v>
      </c>
      <c r="D72" s="78" t="s">
        <v>276</v>
      </c>
      <c r="E72" s="78" t="s">
        <v>277</v>
      </c>
      <c r="F72" s="78" t="s">
        <v>46</v>
      </c>
      <c r="G72" s="32">
        <f>VLOOKUP($C72,'[1]Bo 18 12 24'!$D$14:$W$485,16,0)</f>
        <v>220000000</v>
      </c>
      <c r="H72" s="91" t="s">
        <v>86</v>
      </c>
      <c r="I72" s="22">
        <f t="shared" si="1"/>
        <v>3300000</v>
      </c>
      <c r="J72" s="32">
        <f>VLOOKUP($C72,'[1]Bo 18 12 24'!$D$14:$W$485,18,0)</f>
        <v>2200000</v>
      </c>
      <c r="K72" s="32">
        <f>VLOOKUP($C72,'[1]Bo 18 12 24'!$D$14:$W$485,20,0)</f>
        <v>1100000</v>
      </c>
      <c r="L72" s="22"/>
      <c r="M72" s="23"/>
      <c r="N72" s="24"/>
    </row>
    <row r="73" spans="1:14" s="25" customFormat="1" ht="16.5" customHeight="1" x14ac:dyDescent="0.25">
      <c r="A73" s="7">
        <v>60</v>
      </c>
      <c r="B73" s="30" t="s">
        <v>278</v>
      </c>
      <c r="C73" s="45" t="str">
        <f t="shared" si="0"/>
        <v>4100462573</v>
      </c>
      <c r="D73" s="78" t="s">
        <v>279</v>
      </c>
      <c r="E73" s="78" t="s">
        <v>280</v>
      </c>
      <c r="F73" s="78" t="s">
        <v>46</v>
      </c>
      <c r="G73" s="32">
        <f>VLOOKUP($C73,'[1]Bo 18 12 24'!$D$14:$W$485,16,0)</f>
        <v>75000000</v>
      </c>
      <c r="H73" s="91" t="s">
        <v>86</v>
      </c>
      <c r="I73" s="22">
        <f t="shared" si="1"/>
        <v>1125000</v>
      </c>
      <c r="J73" s="32">
        <f>VLOOKUP($C73,'[1]Bo 18 12 24'!$D$14:$W$485,18,0)</f>
        <v>750000</v>
      </c>
      <c r="K73" s="32">
        <f>VLOOKUP($C73,'[1]Bo 18 12 24'!$D$14:$W$485,20,0)</f>
        <v>375000</v>
      </c>
      <c r="L73" s="22"/>
      <c r="M73" s="23"/>
      <c r="N73" s="24"/>
    </row>
    <row r="74" spans="1:14" s="25" customFormat="1" ht="16.5" customHeight="1" x14ac:dyDescent="0.25">
      <c r="A74" s="7">
        <v>61</v>
      </c>
      <c r="B74" s="30" t="s">
        <v>281</v>
      </c>
      <c r="C74" s="45" t="str">
        <f t="shared" si="0"/>
        <v>4100464838</v>
      </c>
      <c r="D74" s="78" t="s">
        <v>282</v>
      </c>
      <c r="E74" s="78" t="s">
        <v>283</v>
      </c>
      <c r="F74" s="78" t="s">
        <v>46</v>
      </c>
      <c r="G74" s="32">
        <f>VLOOKUP($C74,'[1]Bo 18 12 24'!$D$14:$W$485,16,0)</f>
        <v>16500000.000000002</v>
      </c>
      <c r="H74" s="91" t="s">
        <v>86</v>
      </c>
      <c r="I74" s="22">
        <f t="shared" si="1"/>
        <v>247500</v>
      </c>
      <c r="J74" s="32">
        <f>VLOOKUP($C74,'[1]Bo 18 12 24'!$D$14:$W$485,18,0)</f>
        <v>165000</v>
      </c>
      <c r="K74" s="32">
        <f>VLOOKUP($C74,'[1]Bo 18 12 24'!$D$14:$W$485,20,0)</f>
        <v>82500</v>
      </c>
      <c r="L74" s="22"/>
      <c r="M74" s="23"/>
      <c r="N74" s="24"/>
    </row>
    <row r="75" spans="1:14" s="25" customFormat="1" ht="16.5" customHeight="1" x14ac:dyDescent="0.25">
      <c r="A75" s="7">
        <v>62</v>
      </c>
      <c r="B75" s="79" t="s">
        <v>284</v>
      </c>
      <c r="C75" s="80" t="str">
        <f>TRIM(B75)</f>
        <v>4100474201</v>
      </c>
      <c r="D75" s="81" t="s">
        <v>285</v>
      </c>
      <c r="E75" s="81" t="s">
        <v>286</v>
      </c>
      <c r="F75" s="81" t="s">
        <v>46</v>
      </c>
      <c r="G75" s="90">
        <f>VLOOKUP($C75,'[1]Bo 18 12 24'!$D$14:$W$485,16,0)</f>
        <v>65000000</v>
      </c>
      <c r="H75" s="92" t="s">
        <v>86</v>
      </c>
      <c r="I75" s="22">
        <f t="shared" si="1"/>
        <v>2475000</v>
      </c>
      <c r="J75" s="90">
        <f>VLOOKUP($C75,'[1]Bo 18 12 24'!$D$14:$W$485,18,0)</f>
        <v>1650000</v>
      </c>
      <c r="K75" s="90">
        <f>VLOOKUP($C75,'[1]Bo 18 12 24'!$D$14:$W$485,20,0)</f>
        <v>825000</v>
      </c>
      <c r="L75" s="22"/>
      <c r="M75" s="23"/>
      <c r="N75" s="24"/>
    </row>
    <row r="76" spans="1:14" s="25" customFormat="1" ht="16.5" customHeight="1" x14ac:dyDescent="0.25">
      <c r="A76" s="7">
        <v>63</v>
      </c>
      <c r="B76" s="30" t="s">
        <v>287</v>
      </c>
      <c r="C76" s="45" t="str">
        <f t="shared" si="0"/>
        <v>4100513732</v>
      </c>
      <c r="D76" s="78" t="s">
        <v>288</v>
      </c>
      <c r="E76" s="78" t="s">
        <v>289</v>
      </c>
      <c r="F76" s="78" t="s">
        <v>46</v>
      </c>
      <c r="G76" s="32">
        <f>VLOOKUP($C76,'[1]Bo 18 12 24'!$D$14:$W$485,16,0)</f>
        <v>105000000</v>
      </c>
      <c r="H76" s="91" t="s">
        <v>86</v>
      </c>
      <c r="I76" s="22">
        <f t="shared" si="1"/>
        <v>1575000</v>
      </c>
      <c r="J76" s="32">
        <f>VLOOKUP($C76,'[1]Bo 18 12 24'!$D$14:$W$485,18,0)</f>
        <v>1050000</v>
      </c>
      <c r="K76" s="32">
        <f>VLOOKUP($C76,'[1]Bo 18 12 24'!$D$14:$W$485,20,0)</f>
        <v>525000</v>
      </c>
      <c r="L76" s="22"/>
      <c r="M76" s="23"/>
      <c r="N76" s="24"/>
    </row>
    <row r="77" spans="1:14" s="25" customFormat="1" ht="16.5" customHeight="1" x14ac:dyDescent="0.25">
      <c r="A77" s="7">
        <v>64</v>
      </c>
      <c r="B77" s="30" t="s">
        <v>290</v>
      </c>
      <c r="C77" s="45" t="str">
        <f t="shared" si="0"/>
        <v>4100522286</v>
      </c>
      <c r="D77" s="78" t="s">
        <v>291</v>
      </c>
      <c r="E77" s="78" t="s">
        <v>292</v>
      </c>
      <c r="F77" s="78" t="s">
        <v>52</v>
      </c>
      <c r="G77" s="32">
        <f>VLOOKUP($C77,'[1]Bo 18 12 24'!$D$14:$W$485,16,0)</f>
        <v>16600000</v>
      </c>
      <c r="H77" s="91" t="s">
        <v>86</v>
      </c>
      <c r="I77" s="22">
        <f t="shared" si="1"/>
        <v>1162000</v>
      </c>
      <c r="J77" s="32">
        <f>VLOOKUP($C77,'[1]Bo 18 12 24'!$D$14:$W$485,18,0)</f>
        <v>830000</v>
      </c>
      <c r="K77" s="32">
        <f>VLOOKUP($C77,'[1]Bo 18 12 24'!$D$14:$W$485,20,0)</f>
        <v>332000</v>
      </c>
      <c r="L77" s="22"/>
      <c r="M77" s="23"/>
      <c r="N77" s="24"/>
    </row>
    <row r="78" spans="1:14" s="25" customFormat="1" ht="16.5" customHeight="1" x14ac:dyDescent="0.25">
      <c r="A78" s="7">
        <v>65</v>
      </c>
      <c r="B78" s="30" t="s">
        <v>293</v>
      </c>
      <c r="C78" s="45" t="str">
        <f t="shared" si="0"/>
        <v>4100523748</v>
      </c>
      <c r="D78" s="78" t="s">
        <v>294</v>
      </c>
      <c r="E78" s="78" t="s">
        <v>295</v>
      </c>
      <c r="F78" s="78" t="s">
        <v>46</v>
      </c>
      <c r="G78" s="32">
        <f>VLOOKUP($C78,'[1]Bo 18 12 24'!$D$14:$W$485,16,0)</f>
        <v>19000000</v>
      </c>
      <c r="H78" s="91" t="s">
        <v>86</v>
      </c>
      <c r="I78" s="22">
        <f t="shared" si="1"/>
        <v>285000</v>
      </c>
      <c r="J78" s="32">
        <f>VLOOKUP($C78,'[1]Bo 18 12 24'!$D$14:$W$485,18,0)</f>
        <v>190000</v>
      </c>
      <c r="K78" s="32">
        <f>VLOOKUP($C78,'[1]Bo 18 12 24'!$D$14:$W$485,20,0)</f>
        <v>95000</v>
      </c>
      <c r="L78" s="22"/>
      <c r="M78" s="23"/>
      <c r="N78" s="24"/>
    </row>
    <row r="79" spans="1:14" s="25" customFormat="1" ht="16.5" customHeight="1" x14ac:dyDescent="0.25">
      <c r="A79" s="7">
        <v>66</v>
      </c>
      <c r="B79" s="30" t="s">
        <v>296</v>
      </c>
      <c r="C79" s="45" t="str">
        <f t="shared" ref="C79:C142" si="2">TRIM(B79)</f>
        <v>4100526587</v>
      </c>
      <c r="D79" s="78" t="s">
        <v>297</v>
      </c>
      <c r="E79" s="78" t="s">
        <v>298</v>
      </c>
      <c r="F79" s="78" t="s">
        <v>52</v>
      </c>
      <c r="G79" s="32">
        <f>VLOOKUP($C79,'[1]Bo 18 12 24'!$D$14:$W$485,16,0)</f>
        <v>8400000</v>
      </c>
      <c r="H79" s="91" t="s">
        <v>86</v>
      </c>
      <c r="I79" s="22">
        <f t="shared" ref="I79:I142" si="3">J79+K79</f>
        <v>588000</v>
      </c>
      <c r="J79" s="32">
        <f>VLOOKUP($C79,'[1]Bo 18 12 24'!$D$14:$W$485,18,0)</f>
        <v>420000</v>
      </c>
      <c r="K79" s="32">
        <f>VLOOKUP($C79,'[1]Bo 18 12 24'!$D$14:$W$485,20,0)</f>
        <v>168000</v>
      </c>
      <c r="L79" s="22"/>
      <c r="M79" s="23"/>
      <c r="N79" s="24"/>
    </row>
    <row r="80" spans="1:14" s="25" customFormat="1" ht="16.5" customHeight="1" x14ac:dyDescent="0.25">
      <c r="A80" s="7">
        <v>67</v>
      </c>
      <c r="B80" s="30" t="s">
        <v>299</v>
      </c>
      <c r="C80" s="45" t="str">
        <f t="shared" si="2"/>
        <v>4100545861</v>
      </c>
      <c r="D80" s="78" t="s">
        <v>300</v>
      </c>
      <c r="E80" s="78" t="s">
        <v>301</v>
      </c>
      <c r="F80" s="78" t="s">
        <v>46</v>
      </c>
      <c r="G80" s="32">
        <f>VLOOKUP($C80,'[1]Bo 18 12 24'!$D$14:$W$485,16,0)</f>
        <v>225000000</v>
      </c>
      <c r="H80" s="91" t="s">
        <v>86</v>
      </c>
      <c r="I80" s="22">
        <f t="shared" si="3"/>
        <v>3375000</v>
      </c>
      <c r="J80" s="32">
        <f>VLOOKUP($C80,'[1]Bo 18 12 24'!$D$14:$W$485,18,0)</f>
        <v>2250000</v>
      </c>
      <c r="K80" s="32">
        <f>VLOOKUP($C80,'[1]Bo 18 12 24'!$D$14:$W$485,20,0)</f>
        <v>1125000</v>
      </c>
      <c r="L80" s="22"/>
      <c r="M80" s="23"/>
      <c r="N80" s="24"/>
    </row>
    <row r="81" spans="1:14" s="25" customFormat="1" ht="16.5" customHeight="1" x14ac:dyDescent="0.25">
      <c r="A81" s="7">
        <v>68</v>
      </c>
      <c r="B81" s="30" t="s">
        <v>302</v>
      </c>
      <c r="C81" s="45" t="str">
        <f t="shared" si="2"/>
        <v>4100545879</v>
      </c>
      <c r="D81" s="78" t="s">
        <v>303</v>
      </c>
      <c r="E81" s="78" t="s">
        <v>304</v>
      </c>
      <c r="F81" s="78" t="s">
        <v>46</v>
      </c>
      <c r="G81" s="32">
        <f>VLOOKUP($C81,'[1]Bo 18 12 24'!$D$14:$W$485,16,0)</f>
        <v>380000000</v>
      </c>
      <c r="H81" s="91" t="s">
        <v>86</v>
      </c>
      <c r="I81" s="22">
        <f t="shared" si="3"/>
        <v>5700000</v>
      </c>
      <c r="J81" s="32">
        <f>VLOOKUP($C81,'[1]Bo 18 12 24'!$D$14:$W$485,18,0)</f>
        <v>3800000</v>
      </c>
      <c r="K81" s="32">
        <f>VLOOKUP($C81,'[1]Bo 18 12 24'!$D$14:$W$485,20,0)</f>
        <v>1900000</v>
      </c>
      <c r="L81" s="22"/>
      <c r="M81" s="23"/>
      <c r="N81" s="24"/>
    </row>
    <row r="82" spans="1:14" s="25" customFormat="1" ht="16.5" customHeight="1" x14ac:dyDescent="0.25">
      <c r="A82" s="7">
        <v>69</v>
      </c>
      <c r="B82" s="30" t="s">
        <v>305</v>
      </c>
      <c r="C82" s="45" t="str">
        <f t="shared" si="2"/>
        <v>4100576281</v>
      </c>
      <c r="D82" s="78" t="s">
        <v>306</v>
      </c>
      <c r="E82" s="78" t="s">
        <v>307</v>
      </c>
      <c r="F82" s="78" t="s">
        <v>90</v>
      </c>
      <c r="G82" s="32">
        <f>VLOOKUP($C82,'[1]Bo 18 12 24'!$D$14:$W$485,16,0)</f>
        <v>45000000</v>
      </c>
      <c r="H82" s="91" t="s">
        <v>1180</v>
      </c>
      <c r="I82" s="22">
        <f t="shared" si="3"/>
        <v>2025000</v>
      </c>
      <c r="J82" s="32">
        <f>VLOOKUP($C82,'[1]Bo 18 12 24'!$D$14:$W$485,18,0)</f>
        <v>1350000</v>
      </c>
      <c r="K82" s="32">
        <f>VLOOKUP($C82,'[1]Bo 18 12 24'!$D$14:$W$485,20,0)</f>
        <v>675000</v>
      </c>
      <c r="L82" s="22"/>
      <c r="M82" s="23"/>
      <c r="N82" s="24"/>
    </row>
    <row r="83" spans="1:14" s="25" customFormat="1" ht="16.5" customHeight="1" x14ac:dyDescent="0.25">
      <c r="A83" s="7">
        <v>70</v>
      </c>
      <c r="B83" s="30" t="s">
        <v>308</v>
      </c>
      <c r="C83" s="45" t="str">
        <f t="shared" si="2"/>
        <v>4100579726</v>
      </c>
      <c r="D83" s="78" t="s">
        <v>309</v>
      </c>
      <c r="E83" s="78" t="s">
        <v>310</v>
      </c>
      <c r="F83" s="78" t="s">
        <v>46</v>
      </c>
      <c r="G83" s="32">
        <f>VLOOKUP($C83,'[1]Bo 18 12 24'!$D$14:$W$485,16,0)</f>
        <v>33000000</v>
      </c>
      <c r="H83" s="91" t="s">
        <v>86</v>
      </c>
      <c r="I83" s="22">
        <f t="shared" si="3"/>
        <v>495000</v>
      </c>
      <c r="J83" s="32">
        <f>VLOOKUP($C83,'[1]Bo 18 12 24'!$D$14:$W$485,18,0)</f>
        <v>330000</v>
      </c>
      <c r="K83" s="32">
        <f>VLOOKUP($C83,'[1]Bo 18 12 24'!$D$14:$W$485,20,0)</f>
        <v>165000</v>
      </c>
      <c r="L83" s="22"/>
      <c r="M83" s="23"/>
      <c r="N83" s="24"/>
    </row>
    <row r="84" spans="1:14" s="25" customFormat="1" ht="16.5" customHeight="1" x14ac:dyDescent="0.25">
      <c r="A84" s="7">
        <v>71</v>
      </c>
      <c r="B84" s="30" t="s">
        <v>311</v>
      </c>
      <c r="C84" s="45" t="str">
        <f t="shared" si="2"/>
        <v>4100581958</v>
      </c>
      <c r="D84" s="78" t="s">
        <v>312</v>
      </c>
      <c r="E84" s="78" t="s">
        <v>313</v>
      </c>
      <c r="F84" s="78" t="s">
        <v>52</v>
      </c>
      <c r="G84" s="32">
        <f>VLOOKUP($C84,'[1]Bo 18 12 24'!$D$14:$W$485,16,0)</f>
        <v>11600000</v>
      </c>
      <c r="H84" s="91" t="s">
        <v>86</v>
      </c>
      <c r="I84" s="22">
        <f t="shared" si="3"/>
        <v>812000</v>
      </c>
      <c r="J84" s="32">
        <f>VLOOKUP($C84,'[1]Bo 18 12 24'!$D$14:$W$485,18,0)</f>
        <v>580000</v>
      </c>
      <c r="K84" s="32">
        <f>VLOOKUP($C84,'[1]Bo 18 12 24'!$D$14:$W$485,20,0)</f>
        <v>232000</v>
      </c>
      <c r="L84" s="22"/>
      <c r="M84" s="23"/>
      <c r="N84" s="24"/>
    </row>
    <row r="85" spans="1:14" s="25" customFormat="1" ht="16.5" customHeight="1" x14ac:dyDescent="0.25">
      <c r="A85" s="7">
        <v>72</v>
      </c>
      <c r="B85" s="30" t="s">
        <v>314</v>
      </c>
      <c r="C85" s="45" t="str">
        <f t="shared" si="2"/>
        <v>4100584194</v>
      </c>
      <c r="D85" s="78" t="s">
        <v>315</v>
      </c>
      <c r="E85" s="78" t="s">
        <v>316</v>
      </c>
      <c r="F85" s="78" t="s">
        <v>63</v>
      </c>
      <c r="G85" s="32">
        <f>VLOOKUP($C85,'[1]Bo 18 12 24'!$D$14:$W$485,16,0)</f>
        <v>20000000</v>
      </c>
      <c r="H85" s="91" t="s">
        <v>1180</v>
      </c>
      <c r="I85" s="22">
        <f t="shared" si="3"/>
        <v>300000</v>
      </c>
      <c r="J85" s="32">
        <f>VLOOKUP($C85,'[1]Bo 18 12 24'!$D$14:$W$485,18,0)</f>
        <v>200000</v>
      </c>
      <c r="K85" s="32">
        <f>VLOOKUP($C85,'[1]Bo 18 12 24'!$D$14:$W$485,20,0)</f>
        <v>100000</v>
      </c>
      <c r="L85" s="22"/>
      <c r="M85" s="23"/>
      <c r="N85" s="24"/>
    </row>
    <row r="86" spans="1:14" s="25" customFormat="1" ht="16.5" customHeight="1" x14ac:dyDescent="0.25">
      <c r="A86" s="7">
        <v>73</v>
      </c>
      <c r="B86" s="79" t="s">
        <v>317</v>
      </c>
      <c r="C86" s="80" t="str">
        <f>TRIM(B86)</f>
        <v>4100590984</v>
      </c>
      <c r="D86" s="81" t="s">
        <v>318</v>
      </c>
      <c r="E86" s="81" t="s">
        <v>319</v>
      </c>
      <c r="F86" s="81" t="s">
        <v>46</v>
      </c>
      <c r="G86" s="90">
        <f>VLOOKUP($C86,'[1]Bo 18 12 24'!$D$14:$W$485,16,0)</f>
        <v>10200000</v>
      </c>
      <c r="H86" s="92" t="s">
        <v>86</v>
      </c>
      <c r="I86" s="22">
        <f t="shared" si="3"/>
        <v>164000</v>
      </c>
      <c r="J86" s="90">
        <f>VLOOKUP($C86,'[1]Bo 18 12 24'!$D$14:$W$485,18,0)</f>
        <v>110000</v>
      </c>
      <c r="K86" s="90">
        <f>VLOOKUP($C86,'[1]Bo 18 12 24'!$D$14:$W$485,20,0)</f>
        <v>54000</v>
      </c>
      <c r="L86" s="22"/>
      <c r="M86" s="23"/>
      <c r="N86" s="24"/>
    </row>
    <row r="87" spans="1:14" s="25" customFormat="1" ht="16.5" customHeight="1" x14ac:dyDescent="0.25">
      <c r="A87" s="7">
        <v>74</v>
      </c>
      <c r="B87" s="30" t="s">
        <v>320</v>
      </c>
      <c r="C87" s="45" t="str">
        <f t="shared" si="2"/>
        <v>4100591434</v>
      </c>
      <c r="D87" s="78" t="s">
        <v>321</v>
      </c>
      <c r="E87" s="78" t="s">
        <v>322</v>
      </c>
      <c r="F87" s="78" t="s">
        <v>46</v>
      </c>
      <c r="G87" s="32">
        <f>VLOOKUP($C87,'[1]Bo 18 12 24'!$D$14:$W$485,16,0)</f>
        <v>40000000</v>
      </c>
      <c r="H87" s="91" t="s">
        <v>86</v>
      </c>
      <c r="I87" s="22">
        <f t="shared" si="3"/>
        <v>600000</v>
      </c>
      <c r="J87" s="32">
        <f>VLOOKUP($C87,'[1]Bo 18 12 24'!$D$14:$W$485,18,0)</f>
        <v>400000</v>
      </c>
      <c r="K87" s="32">
        <f>VLOOKUP($C87,'[1]Bo 18 12 24'!$D$14:$W$485,20,0)</f>
        <v>200000</v>
      </c>
      <c r="L87" s="22"/>
      <c r="M87" s="23"/>
      <c r="N87" s="24"/>
    </row>
    <row r="88" spans="1:14" s="25" customFormat="1" ht="16.5" customHeight="1" x14ac:dyDescent="0.25">
      <c r="A88" s="7">
        <v>75</v>
      </c>
      <c r="B88" s="82" t="s">
        <v>323</v>
      </c>
      <c r="C88" s="83" t="str">
        <f t="shared" si="2"/>
        <v>4100597203</v>
      </c>
      <c r="D88" s="84" t="s">
        <v>324</v>
      </c>
      <c r="E88" s="84" t="s">
        <v>325</v>
      </c>
      <c r="F88" s="84" t="s">
        <v>53</v>
      </c>
      <c r="G88" s="32">
        <f>VLOOKUP($C88,'[1]Bo 18 12 24'!$D$14:$W$485,16,0)</f>
        <v>18200000</v>
      </c>
      <c r="H88" s="93" t="s">
        <v>86</v>
      </c>
      <c r="I88" s="22">
        <f t="shared" si="3"/>
        <v>364000</v>
      </c>
      <c r="J88" s="32">
        <f>VLOOKUP($C88,'[1]Bo 18 12 24'!$D$14:$W$485,18,0)</f>
        <v>0</v>
      </c>
      <c r="K88" s="32">
        <f>VLOOKUP($C88,'[1]Bo 18 12 24'!$D$14:$W$485,20,0)</f>
        <v>364000</v>
      </c>
      <c r="L88" s="22"/>
      <c r="M88" s="23"/>
      <c r="N88" s="24"/>
    </row>
    <row r="89" spans="1:14" s="25" customFormat="1" ht="16.5" customHeight="1" x14ac:dyDescent="0.25">
      <c r="A89" s="7">
        <v>76</v>
      </c>
      <c r="B89" s="82" t="s">
        <v>326</v>
      </c>
      <c r="C89" s="83" t="str">
        <f t="shared" si="2"/>
        <v>4100603873</v>
      </c>
      <c r="D89" s="84" t="s">
        <v>327</v>
      </c>
      <c r="E89" s="84" t="s">
        <v>328</v>
      </c>
      <c r="F89" s="84" t="s">
        <v>53</v>
      </c>
      <c r="G89" s="32">
        <f>VLOOKUP($C89,'[1]Bo 18 12 24'!$D$14:$W$485,16,0)</f>
        <v>8400000</v>
      </c>
      <c r="H89" s="93" t="s">
        <v>86</v>
      </c>
      <c r="I89" s="22">
        <f t="shared" si="3"/>
        <v>168000</v>
      </c>
      <c r="J89" s="32">
        <f>VLOOKUP($C89,'[1]Bo 18 12 24'!$D$14:$W$485,18,0)</f>
        <v>0</v>
      </c>
      <c r="K89" s="32">
        <f>VLOOKUP($C89,'[1]Bo 18 12 24'!$D$14:$W$485,20,0)</f>
        <v>168000</v>
      </c>
      <c r="L89" s="22"/>
      <c r="M89" s="23"/>
      <c r="N89" s="24"/>
    </row>
    <row r="90" spans="1:14" s="25" customFormat="1" ht="16.5" customHeight="1" x14ac:dyDescent="0.25">
      <c r="A90" s="7">
        <v>77</v>
      </c>
      <c r="B90" s="82" t="s">
        <v>329</v>
      </c>
      <c r="C90" s="83" t="str">
        <f t="shared" si="2"/>
        <v>4100621375</v>
      </c>
      <c r="D90" s="84" t="s">
        <v>330</v>
      </c>
      <c r="E90" s="84" t="s">
        <v>331</v>
      </c>
      <c r="F90" s="84" t="s">
        <v>53</v>
      </c>
      <c r="G90" s="32">
        <f>VLOOKUP($C90,'[1]Bo 18 12 24'!$D$14:$W$485,16,0)</f>
        <v>30500000</v>
      </c>
      <c r="H90" s="93" t="s">
        <v>86</v>
      </c>
      <c r="I90" s="22">
        <f t="shared" si="3"/>
        <v>610000</v>
      </c>
      <c r="J90" s="32">
        <f>VLOOKUP($C90,'[1]Bo 18 12 24'!$D$14:$W$485,18,0)</f>
        <v>0</v>
      </c>
      <c r="K90" s="32">
        <f>VLOOKUP($C90,'[1]Bo 18 12 24'!$D$14:$W$485,20,0)</f>
        <v>610000</v>
      </c>
      <c r="L90" s="22"/>
      <c r="M90" s="23"/>
      <c r="N90" s="24"/>
    </row>
    <row r="91" spans="1:14" s="25" customFormat="1" ht="16.5" customHeight="1" x14ac:dyDescent="0.25">
      <c r="A91" s="7">
        <v>78</v>
      </c>
      <c r="B91" s="30" t="s">
        <v>332</v>
      </c>
      <c r="C91" s="45" t="str">
        <f t="shared" si="2"/>
        <v>4100626662</v>
      </c>
      <c r="D91" s="78" t="s">
        <v>333</v>
      </c>
      <c r="E91" s="78" t="s">
        <v>334</v>
      </c>
      <c r="F91" s="78" t="s">
        <v>46</v>
      </c>
      <c r="G91" s="32">
        <f>VLOOKUP($C91,'[1]Bo 18 12 24'!$D$14:$W$485,16,0)</f>
        <v>35700000</v>
      </c>
      <c r="H91" s="91" t="s">
        <v>86</v>
      </c>
      <c r="I91" s="22">
        <f t="shared" si="3"/>
        <v>535500</v>
      </c>
      <c r="J91" s="32">
        <f>VLOOKUP($C91,'[1]Bo 18 12 24'!$D$14:$W$485,18,0)</f>
        <v>357000</v>
      </c>
      <c r="K91" s="32">
        <f>VLOOKUP($C91,'[1]Bo 18 12 24'!$D$14:$W$485,20,0)</f>
        <v>178500</v>
      </c>
      <c r="L91" s="22"/>
      <c r="M91" s="23"/>
      <c r="N91" s="24"/>
    </row>
    <row r="92" spans="1:14" s="25" customFormat="1" ht="16.5" customHeight="1" x14ac:dyDescent="0.25">
      <c r="A92" s="7">
        <v>79</v>
      </c>
      <c r="B92" s="30" t="s">
        <v>335</v>
      </c>
      <c r="C92" s="45" t="str">
        <f t="shared" si="2"/>
        <v>4100626687</v>
      </c>
      <c r="D92" s="78" t="s">
        <v>336</v>
      </c>
      <c r="E92" s="78" t="s">
        <v>337</v>
      </c>
      <c r="F92" s="78" t="s">
        <v>52</v>
      </c>
      <c r="G92" s="32">
        <f>VLOOKUP($C92,'[1]Bo 18 12 24'!$D$14:$W$485,16,0)</f>
        <v>10000000</v>
      </c>
      <c r="H92" s="91" t="s">
        <v>86</v>
      </c>
      <c r="I92" s="22">
        <f t="shared" si="3"/>
        <v>700000</v>
      </c>
      <c r="J92" s="32">
        <f>VLOOKUP($C92,'[1]Bo 18 12 24'!$D$14:$W$485,18,0)</f>
        <v>500000</v>
      </c>
      <c r="K92" s="32">
        <f>VLOOKUP($C92,'[1]Bo 18 12 24'!$D$14:$W$485,20,0)</f>
        <v>200000</v>
      </c>
      <c r="L92" s="22"/>
      <c r="M92" s="23"/>
      <c r="N92" s="24"/>
    </row>
    <row r="93" spans="1:14" s="25" customFormat="1" ht="16.5" customHeight="1" x14ac:dyDescent="0.25">
      <c r="A93" s="7">
        <v>80</v>
      </c>
      <c r="B93" s="30" t="s">
        <v>338</v>
      </c>
      <c r="C93" s="45" t="str">
        <f t="shared" si="2"/>
        <v>4100626694</v>
      </c>
      <c r="D93" s="78" t="s">
        <v>339</v>
      </c>
      <c r="E93" s="78" t="s">
        <v>340</v>
      </c>
      <c r="F93" s="78" t="s">
        <v>52</v>
      </c>
      <c r="G93" s="32">
        <f>VLOOKUP($C93,'[1]Bo 18 12 24'!$D$14:$W$485,16,0)</f>
        <v>8400000</v>
      </c>
      <c r="H93" s="91" t="s">
        <v>86</v>
      </c>
      <c r="I93" s="22">
        <f t="shared" si="3"/>
        <v>588000</v>
      </c>
      <c r="J93" s="32">
        <f>VLOOKUP($C93,'[1]Bo 18 12 24'!$D$14:$W$485,18,0)</f>
        <v>420000</v>
      </c>
      <c r="K93" s="32">
        <f>VLOOKUP($C93,'[1]Bo 18 12 24'!$D$14:$W$485,20,0)</f>
        <v>168000</v>
      </c>
      <c r="L93" s="22"/>
      <c r="M93" s="23"/>
      <c r="N93" s="24"/>
    </row>
    <row r="94" spans="1:14" s="25" customFormat="1" ht="16.5" customHeight="1" x14ac:dyDescent="0.25">
      <c r="A94" s="7">
        <v>81</v>
      </c>
      <c r="B94" s="30" t="s">
        <v>341</v>
      </c>
      <c r="C94" s="45" t="str">
        <f t="shared" si="2"/>
        <v>4100634511</v>
      </c>
      <c r="D94" s="78" t="s">
        <v>342</v>
      </c>
      <c r="E94" s="78" t="s">
        <v>343</v>
      </c>
      <c r="F94" s="78" t="s">
        <v>46</v>
      </c>
      <c r="G94" s="32">
        <f>VLOOKUP($C94,'[1]Bo 18 12 24'!$D$14:$W$485,16,0)</f>
        <v>36000000</v>
      </c>
      <c r="H94" s="91" t="s">
        <v>86</v>
      </c>
      <c r="I94" s="22">
        <f t="shared" si="3"/>
        <v>540000</v>
      </c>
      <c r="J94" s="32">
        <f>VLOOKUP($C94,'[1]Bo 18 12 24'!$D$14:$W$485,18,0)</f>
        <v>360000</v>
      </c>
      <c r="K94" s="32">
        <f>VLOOKUP($C94,'[1]Bo 18 12 24'!$D$14:$W$485,20,0)</f>
        <v>180000</v>
      </c>
      <c r="L94" s="22"/>
      <c r="M94" s="23"/>
      <c r="N94" s="24"/>
    </row>
    <row r="95" spans="1:14" s="25" customFormat="1" ht="16.5" customHeight="1" x14ac:dyDescent="0.25">
      <c r="A95" s="7">
        <v>82</v>
      </c>
      <c r="B95" s="30" t="s">
        <v>344</v>
      </c>
      <c r="C95" s="45" t="str">
        <f t="shared" si="2"/>
        <v>4100638428</v>
      </c>
      <c r="D95" s="78" t="s">
        <v>345</v>
      </c>
      <c r="E95" s="78" t="s">
        <v>346</v>
      </c>
      <c r="F95" s="78" t="s">
        <v>46</v>
      </c>
      <c r="G95" s="32">
        <f>VLOOKUP($C95,'[1]Bo 18 12 24'!$D$14:$W$485,16,0)</f>
        <v>115000000</v>
      </c>
      <c r="H95" s="91" t="s">
        <v>86</v>
      </c>
      <c r="I95" s="22">
        <f t="shared" si="3"/>
        <v>1725000</v>
      </c>
      <c r="J95" s="32">
        <f>VLOOKUP($C95,'[1]Bo 18 12 24'!$D$14:$W$485,18,0)</f>
        <v>1150000</v>
      </c>
      <c r="K95" s="32">
        <f>VLOOKUP($C95,'[1]Bo 18 12 24'!$D$14:$W$485,20,0)</f>
        <v>575000</v>
      </c>
      <c r="L95" s="22"/>
      <c r="M95" s="23"/>
      <c r="N95" s="24"/>
    </row>
    <row r="96" spans="1:14" s="25" customFormat="1" ht="16.5" customHeight="1" x14ac:dyDescent="0.25">
      <c r="A96" s="7">
        <v>83</v>
      </c>
      <c r="B96" s="30" t="s">
        <v>347</v>
      </c>
      <c r="C96" s="45" t="str">
        <f t="shared" si="2"/>
        <v>4100644735</v>
      </c>
      <c r="D96" s="78" t="s">
        <v>348</v>
      </c>
      <c r="E96" s="78" t="s">
        <v>349</v>
      </c>
      <c r="F96" s="78" t="s">
        <v>52</v>
      </c>
      <c r="G96" s="32">
        <f>VLOOKUP($C96,'[1]Bo 18 12 24'!$D$14:$W$485,16,0)</f>
        <v>13000000</v>
      </c>
      <c r="H96" s="91" t="s">
        <v>86</v>
      </c>
      <c r="I96" s="22">
        <f t="shared" si="3"/>
        <v>910000</v>
      </c>
      <c r="J96" s="32">
        <f>VLOOKUP($C96,'[1]Bo 18 12 24'!$D$14:$W$485,18,0)</f>
        <v>650000</v>
      </c>
      <c r="K96" s="32">
        <f>VLOOKUP($C96,'[1]Bo 18 12 24'!$D$14:$W$485,20,0)</f>
        <v>260000</v>
      </c>
      <c r="L96" s="22"/>
      <c r="M96" s="23"/>
      <c r="N96" s="24"/>
    </row>
    <row r="97" spans="1:14" s="25" customFormat="1" ht="16.5" customHeight="1" x14ac:dyDescent="0.25">
      <c r="A97" s="7">
        <v>84</v>
      </c>
      <c r="B97" s="30" t="s">
        <v>350</v>
      </c>
      <c r="C97" s="45" t="str">
        <f t="shared" si="2"/>
        <v>4100646394</v>
      </c>
      <c r="D97" s="78" t="s">
        <v>351</v>
      </c>
      <c r="E97" s="78" t="s">
        <v>352</v>
      </c>
      <c r="F97" s="78" t="s">
        <v>46</v>
      </c>
      <c r="G97" s="32">
        <f>VLOOKUP($C97,'[1]Bo 18 12 24'!$D$14:$W$485,16,0)</f>
        <v>97500000</v>
      </c>
      <c r="H97" s="91" t="s">
        <v>86</v>
      </c>
      <c r="I97" s="22">
        <f t="shared" si="3"/>
        <v>1462500</v>
      </c>
      <c r="J97" s="32">
        <f>VLOOKUP($C97,'[1]Bo 18 12 24'!$D$14:$W$485,18,0)</f>
        <v>975000</v>
      </c>
      <c r="K97" s="32">
        <f>VLOOKUP($C97,'[1]Bo 18 12 24'!$D$14:$W$485,20,0)</f>
        <v>487500</v>
      </c>
      <c r="L97" s="22"/>
      <c r="M97" s="23"/>
      <c r="N97" s="24"/>
    </row>
    <row r="98" spans="1:14" s="25" customFormat="1" ht="16.5" customHeight="1" x14ac:dyDescent="0.25">
      <c r="A98" s="7">
        <v>85</v>
      </c>
      <c r="B98" s="82" t="s">
        <v>353</v>
      </c>
      <c r="C98" s="83" t="str">
        <f t="shared" si="2"/>
        <v>4100650464</v>
      </c>
      <c r="D98" s="84" t="s">
        <v>147</v>
      </c>
      <c r="E98" s="84" t="s">
        <v>354</v>
      </c>
      <c r="F98" s="84" t="s">
        <v>53</v>
      </c>
      <c r="G98" s="32">
        <f>VLOOKUP($C98,'[1]Bo 18 12 24'!$D$14:$W$485,16,0)</f>
        <v>110500000</v>
      </c>
      <c r="H98" s="93" t="s">
        <v>86</v>
      </c>
      <c r="I98" s="22">
        <f t="shared" si="3"/>
        <v>2210000</v>
      </c>
      <c r="J98" s="32">
        <f>VLOOKUP($C98,'[1]Bo 18 12 24'!$D$14:$W$485,18,0)</f>
        <v>0</v>
      </c>
      <c r="K98" s="32">
        <f>VLOOKUP($C98,'[1]Bo 18 12 24'!$D$14:$W$485,20,0)</f>
        <v>2210000</v>
      </c>
      <c r="L98" s="22"/>
      <c r="M98" s="23"/>
      <c r="N98" s="24"/>
    </row>
    <row r="99" spans="1:14" s="25" customFormat="1" ht="16.5" customHeight="1" x14ac:dyDescent="0.25">
      <c r="A99" s="7">
        <v>86</v>
      </c>
      <c r="B99" s="30" t="s">
        <v>355</v>
      </c>
      <c r="C99" s="45" t="str">
        <f t="shared" si="2"/>
        <v>4100658343</v>
      </c>
      <c r="D99" s="78" t="s">
        <v>356</v>
      </c>
      <c r="E99" s="78" t="s">
        <v>357</v>
      </c>
      <c r="F99" s="78" t="s">
        <v>46</v>
      </c>
      <c r="G99" s="32">
        <f>VLOOKUP($C99,'[1]Bo 18 12 24'!$D$14:$W$485,16,0)</f>
        <v>130200000</v>
      </c>
      <c r="H99" s="91" t="s">
        <v>86</v>
      </c>
      <c r="I99" s="22">
        <f t="shared" si="3"/>
        <v>1953000</v>
      </c>
      <c r="J99" s="32">
        <f>VLOOKUP($C99,'[1]Bo 18 12 24'!$D$14:$W$485,18,0)</f>
        <v>1302000</v>
      </c>
      <c r="K99" s="32">
        <f>VLOOKUP($C99,'[1]Bo 18 12 24'!$D$14:$W$485,20,0)</f>
        <v>651000</v>
      </c>
      <c r="L99" s="22"/>
      <c r="M99" s="23"/>
      <c r="N99" s="24"/>
    </row>
    <row r="100" spans="1:14" s="25" customFormat="1" ht="16.5" customHeight="1" x14ac:dyDescent="0.25">
      <c r="A100" s="7">
        <v>87</v>
      </c>
      <c r="B100" s="30" t="s">
        <v>358</v>
      </c>
      <c r="C100" s="45" t="str">
        <f t="shared" si="2"/>
        <v>4100658791</v>
      </c>
      <c r="D100" s="78" t="s">
        <v>359</v>
      </c>
      <c r="E100" s="78" t="s">
        <v>360</v>
      </c>
      <c r="F100" s="78" t="s">
        <v>46</v>
      </c>
      <c r="G100" s="32">
        <f>VLOOKUP($C100,'[1]Bo 18 12 24'!$D$14:$W$485,16,0)</f>
        <v>63000000</v>
      </c>
      <c r="H100" s="91" t="s">
        <v>86</v>
      </c>
      <c r="I100" s="22">
        <f t="shared" si="3"/>
        <v>945000</v>
      </c>
      <c r="J100" s="32">
        <f>VLOOKUP($C100,'[1]Bo 18 12 24'!$D$14:$W$485,18,0)</f>
        <v>630000</v>
      </c>
      <c r="K100" s="32">
        <f>VLOOKUP($C100,'[1]Bo 18 12 24'!$D$14:$W$485,20,0)</f>
        <v>315000</v>
      </c>
      <c r="L100" s="22"/>
      <c r="M100" s="23"/>
      <c r="N100" s="24"/>
    </row>
    <row r="101" spans="1:14" s="25" customFormat="1" ht="16.5" customHeight="1" x14ac:dyDescent="0.25">
      <c r="A101" s="7">
        <v>88</v>
      </c>
      <c r="B101" s="30" t="s">
        <v>361</v>
      </c>
      <c r="C101" s="45" t="str">
        <f t="shared" si="2"/>
        <v>4100659523</v>
      </c>
      <c r="D101" s="78" t="s">
        <v>362</v>
      </c>
      <c r="E101" s="78" t="s">
        <v>363</v>
      </c>
      <c r="F101" s="78" t="s">
        <v>46</v>
      </c>
      <c r="G101" s="32">
        <f>VLOOKUP($C101,'[1]Bo 18 12 24'!$D$14:$W$485,16,0)</f>
        <v>14000000</v>
      </c>
      <c r="H101" s="91" t="s">
        <v>86</v>
      </c>
      <c r="I101" s="22">
        <f t="shared" si="3"/>
        <v>210000</v>
      </c>
      <c r="J101" s="32">
        <f>VLOOKUP($C101,'[1]Bo 18 12 24'!$D$14:$W$485,18,0)</f>
        <v>140000</v>
      </c>
      <c r="K101" s="32">
        <f>VLOOKUP($C101,'[1]Bo 18 12 24'!$D$14:$W$485,20,0)</f>
        <v>70000</v>
      </c>
      <c r="L101" s="22"/>
      <c r="M101" s="23"/>
      <c r="N101" s="24"/>
    </row>
    <row r="102" spans="1:14" s="25" customFormat="1" ht="16.5" customHeight="1" x14ac:dyDescent="0.25">
      <c r="A102" s="7">
        <v>89</v>
      </c>
      <c r="B102" s="30" t="s">
        <v>364</v>
      </c>
      <c r="C102" s="45" t="str">
        <f t="shared" si="2"/>
        <v>4100669426</v>
      </c>
      <c r="D102" s="78" t="s">
        <v>365</v>
      </c>
      <c r="E102" s="78" t="s">
        <v>366</v>
      </c>
      <c r="F102" s="78" t="s">
        <v>46</v>
      </c>
      <c r="G102" s="32">
        <f>VLOOKUP($C102,'[1]Bo 18 12 24'!$D$14:$W$485,16,0)</f>
        <v>66150000</v>
      </c>
      <c r="H102" s="91" t="s">
        <v>86</v>
      </c>
      <c r="I102" s="22">
        <f t="shared" si="3"/>
        <v>992300</v>
      </c>
      <c r="J102" s="32">
        <f>VLOOKUP($C102,'[1]Bo 18 12 24'!$D$14:$W$485,18,0)</f>
        <v>661500</v>
      </c>
      <c r="K102" s="32">
        <f>VLOOKUP($C102,'[1]Bo 18 12 24'!$D$14:$W$485,20,0)</f>
        <v>330800</v>
      </c>
      <c r="L102" s="22"/>
      <c r="M102" s="23"/>
      <c r="N102" s="24"/>
    </row>
    <row r="103" spans="1:14" s="25" customFormat="1" ht="16.5" customHeight="1" x14ac:dyDescent="0.25">
      <c r="A103" s="7">
        <v>90</v>
      </c>
      <c r="B103" s="30" t="s">
        <v>367</v>
      </c>
      <c r="C103" s="45" t="str">
        <f t="shared" si="2"/>
        <v>4100683149</v>
      </c>
      <c r="D103" s="78" t="s">
        <v>55</v>
      </c>
      <c r="E103" s="78" t="s">
        <v>368</v>
      </c>
      <c r="F103" s="78" t="s">
        <v>54</v>
      </c>
      <c r="G103" s="32">
        <f>VLOOKUP($C103,'[1]Bo 18 12 24'!$D$14:$W$485,16,0)</f>
        <v>16000000</v>
      </c>
      <c r="H103" s="91" t="s">
        <v>86</v>
      </c>
      <c r="I103" s="22">
        <f t="shared" si="3"/>
        <v>720000</v>
      </c>
      <c r="J103" s="32">
        <f>VLOOKUP($C103,'[1]Bo 18 12 24'!$D$14:$W$485,18,0)</f>
        <v>480000</v>
      </c>
      <c r="K103" s="32">
        <f>VLOOKUP($C103,'[1]Bo 18 12 24'!$D$14:$W$485,20,0)</f>
        <v>240000</v>
      </c>
      <c r="L103" s="22"/>
      <c r="M103" s="23"/>
      <c r="N103" s="24"/>
    </row>
    <row r="104" spans="1:14" s="25" customFormat="1" ht="16.5" customHeight="1" x14ac:dyDescent="0.25">
      <c r="A104" s="7">
        <v>91</v>
      </c>
      <c r="B104" s="30" t="s">
        <v>369</v>
      </c>
      <c r="C104" s="45" t="str">
        <f t="shared" si="2"/>
        <v>4100684255</v>
      </c>
      <c r="D104" s="78" t="s">
        <v>370</v>
      </c>
      <c r="E104" s="78" t="s">
        <v>371</v>
      </c>
      <c r="F104" s="78" t="s">
        <v>46</v>
      </c>
      <c r="G104" s="32">
        <f>VLOOKUP($C104,'[1]Bo 18 12 24'!$D$14:$W$485,16,0)</f>
        <v>155200000</v>
      </c>
      <c r="H104" s="91" t="s">
        <v>86</v>
      </c>
      <c r="I104" s="22">
        <f t="shared" si="3"/>
        <v>2328000</v>
      </c>
      <c r="J104" s="32">
        <f>VLOOKUP($C104,'[1]Bo 18 12 24'!$D$14:$W$485,18,0)</f>
        <v>1552000</v>
      </c>
      <c r="K104" s="32">
        <f>VLOOKUP($C104,'[1]Bo 18 12 24'!$D$14:$W$485,20,0)</f>
        <v>776000</v>
      </c>
      <c r="L104" s="22"/>
      <c r="M104" s="23"/>
      <c r="N104" s="24"/>
    </row>
    <row r="105" spans="1:14" s="25" customFormat="1" ht="16.5" customHeight="1" x14ac:dyDescent="0.25">
      <c r="A105" s="7">
        <v>92</v>
      </c>
      <c r="B105" s="30" t="s">
        <v>372</v>
      </c>
      <c r="C105" s="45" t="str">
        <f t="shared" si="2"/>
        <v>4100698547</v>
      </c>
      <c r="D105" s="78" t="s">
        <v>373</v>
      </c>
      <c r="E105" s="78" t="s">
        <v>374</v>
      </c>
      <c r="F105" s="78" t="s">
        <v>46</v>
      </c>
      <c r="G105" s="32">
        <f>VLOOKUP($C105,'[1]Bo 18 12 24'!$D$14:$W$485,16,0)</f>
        <v>112000000</v>
      </c>
      <c r="H105" s="91" t="s">
        <v>86</v>
      </c>
      <c r="I105" s="22">
        <f t="shared" si="3"/>
        <v>1680000</v>
      </c>
      <c r="J105" s="32">
        <f>VLOOKUP($C105,'[1]Bo 18 12 24'!$D$14:$W$485,18,0)</f>
        <v>1120000</v>
      </c>
      <c r="K105" s="32">
        <f>VLOOKUP($C105,'[1]Bo 18 12 24'!$D$14:$W$485,20,0)</f>
        <v>560000</v>
      </c>
      <c r="L105" s="22"/>
      <c r="M105" s="23"/>
      <c r="N105" s="24"/>
    </row>
    <row r="106" spans="1:14" s="25" customFormat="1" ht="16.5" customHeight="1" x14ac:dyDescent="0.25">
      <c r="A106" s="7">
        <v>93</v>
      </c>
      <c r="B106" s="82" t="s">
        <v>375</v>
      </c>
      <c r="C106" s="83" t="str">
        <f t="shared" si="2"/>
        <v>4100698610</v>
      </c>
      <c r="D106" s="84" t="s">
        <v>376</v>
      </c>
      <c r="E106" s="84" t="s">
        <v>377</v>
      </c>
      <c r="F106" s="84" t="s">
        <v>53</v>
      </c>
      <c r="G106" s="32">
        <f>VLOOKUP($C106,'[1]Bo 18 12 24'!$D$14:$W$485,16,0)</f>
        <v>24500000</v>
      </c>
      <c r="H106" s="93" t="s">
        <v>86</v>
      </c>
      <c r="I106" s="22">
        <f t="shared" si="3"/>
        <v>490000</v>
      </c>
      <c r="J106" s="32">
        <f>VLOOKUP($C106,'[1]Bo 18 12 24'!$D$14:$W$485,18,0)</f>
        <v>0</v>
      </c>
      <c r="K106" s="32">
        <f>VLOOKUP($C106,'[1]Bo 18 12 24'!$D$14:$W$485,20,0)</f>
        <v>490000</v>
      </c>
      <c r="L106" s="22"/>
      <c r="M106" s="23"/>
      <c r="N106" s="24"/>
    </row>
    <row r="107" spans="1:14" s="25" customFormat="1" ht="16.5" customHeight="1" x14ac:dyDescent="0.25">
      <c r="A107" s="7">
        <v>94</v>
      </c>
      <c r="B107" s="30" t="s">
        <v>378</v>
      </c>
      <c r="C107" s="45" t="str">
        <f t="shared" si="2"/>
        <v>4100699237</v>
      </c>
      <c r="D107" s="78" t="s">
        <v>379</v>
      </c>
      <c r="E107" s="78" t="s">
        <v>380</v>
      </c>
      <c r="F107" s="78" t="s">
        <v>46</v>
      </c>
      <c r="G107" s="32">
        <f>VLOOKUP($C107,'[1]Bo 18 12 24'!$D$14:$W$485,16,0)</f>
        <v>1265000000</v>
      </c>
      <c r="H107" s="91" t="s">
        <v>86</v>
      </c>
      <c r="I107" s="22">
        <f t="shared" si="3"/>
        <v>18975000</v>
      </c>
      <c r="J107" s="32">
        <f>VLOOKUP($C107,'[1]Bo 18 12 24'!$D$14:$W$485,18,0)</f>
        <v>12650000</v>
      </c>
      <c r="K107" s="32">
        <f>VLOOKUP($C107,'[1]Bo 18 12 24'!$D$14:$W$485,20,0)</f>
        <v>6325000</v>
      </c>
      <c r="L107" s="22"/>
      <c r="M107" s="23"/>
      <c r="N107" s="24"/>
    </row>
    <row r="108" spans="1:14" s="25" customFormat="1" ht="16.5" customHeight="1" x14ac:dyDescent="0.25">
      <c r="A108" s="7">
        <v>95</v>
      </c>
      <c r="B108" s="30" t="s">
        <v>381</v>
      </c>
      <c r="C108" s="45" t="str">
        <f t="shared" si="2"/>
        <v>4100703772</v>
      </c>
      <c r="D108" s="78" t="s">
        <v>382</v>
      </c>
      <c r="E108" s="78" t="s">
        <v>383</v>
      </c>
      <c r="F108" s="78" t="s">
        <v>46</v>
      </c>
      <c r="G108" s="32">
        <f>VLOOKUP($C108,'[1]Bo 18 12 24'!$D$14:$W$485,16,0)</f>
        <v>185000000</v>
      </c>
      <c r="H108" s="91" t="s">
        <v>86</v>
      </c>
      <c r="I108" s="22">
        <f t="shared" si="3"/>
        <v>2775000</v>
      </c>
      <c r="J108" s="32">
        <f>VLOOKUP($C108,'[1]Bo 18 12 24'!$D$14:$W$485,18,0)</f>
        <v>1850000</v>
      </c>
      <c r="K108" s="32">
        <f>VLOOKUP($C108,'[1]Bo 18 12 24'!$D$14:$W$485,20,0)</f>
        <v>925000</v>
      </c>
      <c r="L108" s="22"/>
      <c r="M108" s="23"/>
      <c r="N108" s="24"/>
    </row>
    <row r="109" spans="1:14" s="25" customFormat="1" ht="16.5" customHeight="1" x14ac:dyDescent="0.25">
      <c r="A109" s="7">
        <v>96</v>
      </c>
      <c r="B109" s="30" t="s">
        <v>384</v>
      </c>
      <c r="C109" s="45" t="str">
        <f t="shared" si="2"/>
        <v>4100704180</v>
      </c>
      <c r="D109" s="78" t="s">
        <v>385</v>
      </c>
      <c r="E109" s="78" t="s">
        <v>386</v>
      </c>
      <c r="F109" s="78" t="s">
        <v>54</v>
      </c>
      <c r="G109" s="32">
        <f>VLOOKUP($C109,'[1]Bo 18 12 24'!$D$14:$W$485,16,0)</f>
        <v>41000000</v>
      </c>
      <c r="H109" s="91" t="s">
        <v>86</v>
      </c>
      <c r="I109" s="22">
        <f t="shared" si="3"/>
        <v>1845000</v>
      </c>
      <c r="J109" s="32">
        <f>VLOOKUP($C109,'[1]Bo 18 12 24'!$D$14:$W$485,18,0)</f>
        <v>1230000</v>
      </c>
      <c r="K109" s="32">
        <f>VLOOKUP($C109,'[1]Bo 18 12 24'!$D$14:$W$485,20,0)</f>
        <v>615000</v>
      </c>
      <c r="L109" s="22"/>
      <c r="M109" s="23"/>
      <c r="N109" s="24"/>
    </row>
    <row r="110" spans="1:14" s="25" customFormat="1" ht="16.5" customHeight="1" x14ac:dyDescent="0.25">
      <c r="A110" s="7">
        <v>97</v>
      </c>
      <c r="B110" s="30" t="s">
        <v>387</v>
      </c>
      <c r="C110" s="45" t="str">
        <f t="shared" si="2"/>
        <v>4100708202</v>
      </c>
      <c r="D110" s="78" t="s">
        <v>388</v>
      </c>
      <c r="E110" s="78" t="s">
        <v>389</v>
      </c>
      <c r="F110" s="78" t="s">
        <v>46</v>
      </c>
      <c r="G110" s="32">
        <f>VLOOKUP($C110,'[1]Bo 18 12 24'!$D$14:$W$485,16,0)</f>
        <v>100000000</v>
      </c>
      <c r="H110" s="91" t="s">
        <v>86</v>
      </c>
      <c r="I110" s="22">
        <f t="shared" si="3"/>
        <v>1500000</v>
      </c>
      <c r="J110" s="32">
        <f>VLOOKUP($C110,'[1]Bo 18 12 24'!$D$14:$W$485,18,0)</f>
        <v>1000000</v>
      </c>
      <c r="K110" s="32">
        <f>VLOOKUP($C110,'[1]Bo 18 12 24'!$D$14:$W$485,20,0)</f>
        <v>500000</v>
      </c>
      <c r="L110" s="22"/>
      <c r="M110" s="23"/>
      <c r="N110" s="24"/>
    </row>
    <row r="111" spans="1:14" s="25" customFormat="1" ht="16.5" customHeight="1" x14ac:dyDescent="0.25">
      <c r="A111" s="7">
        <v>98</v>
      </c>
      <c r="B111" s="30" t="s">
        <v>390</v>
      </c>
      <c r="C111" s="45" t="str">
        <f t="shared" si="2"/>
        <v>4100712304</v>
      </c>
      <c r="D111" s="78" t="s">
        <v>391</v>
      </c>
      <c r="E111" s="78" t="s">
        <v>392</v>
      </c>
      <c r="F111" s="78" t="s">
        <v>46</v>
      </c>
      <c r="G111" s="32">
        <f>VLOOKUP($C111,'[1]Bo 18 12 24'!$D$14:$W$485,16,0)</f>
        <v>70000000</v>
      </c>
      <c r="H111" s="91" t="s">
        <v>86</v>
      </c>
      <c r="I111" s="22">
        <f t="shared" si="3"/>
        <v>1050000</v>
      </c>
      <c r="J111" s="32">
        <f>VLOOKUP($C111,'[1]Bo 18 12 24'!$D$14:$W$485,18,0)</f>
        <v>700000</v>
      </c>
      <c r="K111" s="32">
        <f>VLOOKUP($C111,'[1]Bo 18 12 24'!$D$14:$W$485,20,0)</f>
        <v>350000</v>
      </c>
      <c r="L111" s="22"/>
      <c r="M111" s="23"/>
      <c r="N111" s="24"/>
    </row>
    <row r="112" spans="1:14" s="25" customFormat="1" ht="16.5" customHeight="1" x14ac:dyDescent="0.25">
      <c r="A112" s="7">
        <v>99</v>
      </c>
      <c r="B112" s="30" t="s">
        <v>393</v>
      </c>
      <c r="C112" s="45" t="str">
        <f t="shared" si="2"/>
        <v>4100713107</v>
      </c>
      <c r="D112" s="78" t="s">
        <v>394</v>
      </c>
      <c r="E112" s="78" t="s">
        <v>395</v>
      </c>
      <c r="F112" s="78" t="s">
        <v>46</v>
      </c>
      <c r="G112" s="32">
        <f>VLOOKUP($C112,'[1]Bo 18 12 24'!$D$14:$W$485,16,0)</f>
        <v>42000000</v>
      </c>
      <c r="H112" s="91" t="s">
        <v>86</v>
      </c>
      <c r="I112" s="22">
        <f t="shared" si="3"/>
        <v>630000</v>
      </c>
      <c r="J112" s="32">
        <f>VLOOKUP($C112,'[1]Bo 18 12 24'!$D$14:$W$485,18,0)</f>
        <v>420000</v>
      </c>
      <c r="K112" s="32">
        <f>VLOOKUP($C112,'[1]Bo 18 12 24'!$D$14:$W$485,20,0)</f>
        <v>210000</v>
      </c>
      <c r="L112" s="22"/>
      <c r="M112" s="23"/>
      <c r="N112" s="24"/>
    </row>
    <row r="113" spans="1:14" s="25" customFormat="1" ht="16.5" customHeight="1" x14ac:dyDescent="0.25">
      <c r="A113" s="7">
        <v>100</v>
      </c>
      <c r="B113" s="30" t="s">
        <v>396</v>
      </c>
      <c r="C113" s="45" t="str">
        <f t="shared" si="2"/>
        <v>4100744715</v>
      </c>
      <c r="D113" s="78" t="s">
        <v>397</v>
      </c>
      <c r="E113" s="78" t="s">
        <v>398</v>
      </c>
      <c r="F113" s="78" t="s">
        <v>46</v>
      </c>
      <c r="G113" s="32">
        <f>VLOOKUP($C113,'[1]Bo 18 12 24'!$D$14:$W$485,16,0)</f>
        <v>47500000</v>
      </c>
      <c r="H113" s="91" t="s">
        <v>86</v>
      </c>
      <c r="I113" s="22">
        <f t="shared" si="3"/>
        <v>712500</v>
      </c>
      <c r="J113" s="32">
        <f>VLOOKUP($C113,'[1]Bo 18 12 24'!$D$14:$W$485,18,0)</f>
        <v>475000</v>
      </c>
      <c r="K113" s="32">
        <f>VLOOKUP($C113,'[1]Bo 18 12 24'!$D$14:$W$485,20,0)</f>
        <v>237500</v>
      </c>
      <c r="L113" s="22"/>
      <c r="M113" s="23"/>
      <c r="N113" s="24"/>
    </row>
    <row r="114" spans="1:14" s="25" customFormat="1" ht="16.5" customHeight="1" x14ac:dyDescent="0.25">
      <c r="A114" s="7">
        <v>101</v>
      </c>
      <c r="B114" s="30" t="s">
        <v>399</v>
      </c>
      <c r="C114" s="45" t="str">
        <f t="shared" si="2"/>
        <v>4100747850</v>
      </c>
      <c r="D114" s="78" t="s">
        <v>400</v>
      </c>
      <c r="E114" s="78" t="s">
        <v>401</v>
      </c>
      <c r="F114" s="78" t="s">
        <v>56</v>
      </c>
      <c r="G114" s="32">
        <f>VLOOKUP($C114,'[1]Bo 18 12 24'!$D$14:$W$485,16,0)</f>
        <v>18000000</v>
      </c>
      <c r="H114" s="91" t="s">
        <v>86</v>
      </c>
      <c r="I114" s="22">
        <f t="shared" si="3"/>
        <v>1260000</v>
      </c>
      <c r="J114" s="32">
        <f>VLOOKUP($C114,'[1]Bo 18 12 24'!$D$14:$W$485,18,0)</f>
        <v>900000</v>
      </c>
      <c r="K114" s="32">
        <f>VLOOKUP($C114,'[1]Bo 18 12 24'!$D$14:$W$485,20,0)</f>
        <v>360000</v>
      </c>
      <c r="L114" s="22"/>
      <c r="M114" s="23"/>
      <c r="N114" s="24"/>
    </row>
    <row r="115" spans="1:14" s="25" customFormat="1" ht="16.5" customHeight="1" x14ac:dyDescent="0.25">
      <c r="A115" s="7">
        <v>102</v>
      </c>
      <c r="B115" s="30" t="s">
        <v>402</v>
      </c>
      <c r="C115" s="45" t="str">
        <f t="shared" si="2"/>
        <v>4100762344</v>
      </c>
      <c r="D115" s="78" t="s">
        <v>403</v>
      </c>
      <c r="E115" s="78" t="s">
        <v>404</v>
      </c>
      <c r="F115" s="78" t="s">
        <v>46</v>
      </c>
      <c r="G115" s="32">
        <f>VLOOKUP($C115,'[1]Bo 18 12 24'!$D$14:$W$485,16,0)</f>
        <v>14000000</v>
      </c>
      <c r="H115" s="91" t="s">
        <v>86</v>
      </c>
      <c r="I115" s="22">
        <f t="shared" si="3"/>
        <v>210000</v>
      </c>
      <c r="J115" s="32">
        <f>VLOOKUP($C115,'[1]Bo 18 12 24'!$D$14:$W$485,18,0)</f>
        <v>140000</v>
      </c>
      <c r="K115" s="32">
        <f>VLOOKUP($C115,'[1]Bo 18 12 24'!$D$14:$W$485,20,0)</f>
        <v>70000</v>
      </c>
      <c r="L115" s="22"/>
      <c r="M115" s="23"/>
      <c r="N115" s="24"/>
    </row>
    <row r="116" spans="1:14" s="25" customFormat="1" ht="16.5" customHeight="1" x14ac:dyDescent="0.25">
      <c r="A116" s="7">
        <v>103</v>
      </c>
      <c r="B116" s="30" t="s">
        <v>405</v>
      </c>
      <c r="C116" s="45" t="str">
        <f t="shared" si="2"/>
        <v>4100767279</v>
      </c>
      <c r="D116" s="78" t="s">
        <v>75</v>
      </c>
      <c r="E116" s="78" t="s">
        <v>292</v>
      </c>
      <c r="F116" s="78" t="s">
        <v>54</v>
      </c>
      <c r="G116" s="32">
        <f>VLOOKUP($C116,'[1]Bo 18 12 24'!$D$14:$W$485,16,0)</f>
        <v>38000000</v>
      </c>
      <c r="H116" s="91" t="s">
        <v>86</v>
      </c>
      <c r="I116" s="22">
        <f t="shared" si="3"/>
        <v>1710000</v>
      </c>
      <c r="J116" s="32">
        <f>VLOOKUP($C116,'[1]Bo 18 12 24'!$D$14:$W$485,18,0)</f>
        <v>1140000</v>
      </c>
      <c r="K116" s="32">
        <f>VLOOKUP($C116,'[1]Bo 18 12 24'!$D$14:$W$485,20,0)</f>
        <v>570000</v>
      </c>
      <c r="L116" s="22"/>
      <c r="M116" s="23"/>
      <c r="N116" s="24"/>
    </row>
    <row r="117" spans="1:14" s="25" customFormat="1" ht="16.5" customHeight="1" x14ac:dyDescent="0.25">
      <c r="A117" s="7">
        <v>104</v>
      </c>
      <c r="B117" s="30" t="s">
        <v>406</v>
      </c>
      <c r="C117" s="45" t="str">
        <f t="shared" si="2"/>
        <v>4100767430-001</v>
      </c>
      <c r="D117" s="78" t="s">
        <v>407</v>
      </c>
      <c r="E117" s="78" t="s">
        <v>408</v>
      </c>
      <c r="F117" s="78" t="s">
        <v>58</v>
      </c>
      <c r="G117" s="32">
        <f>VLOOKUP($C117,'[1]Bo 18 12 24'!$D$14:$W$485,16,0)</f>
        <v>28600000</v>
      </c>
      <c r="H117" s="91" t="s">
        <v>96</v>
      </c>
      <c r="I117" s="22">
        <f t="shared" si="3"/>
        <v>429000</v>
      </c>
      <c r="J117" s="32">
        <f>VLOOKUP($C117,'[1]Bo 18 12 24'!$D$14:$W$485,18,0)</f>
        <v>286000</v>
      </c>
      <c r="K117" s="32">
        <f>VLOOKUP($C117,'[1]Bo 18 12 24'!$D$14:$W$485,20,0)</f>
        <v>143000</v>
      </c>
      <c r="L117" s="22"/>
      <c r="M117" s="23"/>
      <c r="N117" s="24"/>
    </row>
    <row r="118" spans="1:14" s="25" customFormat="1" ht="16.5" customHeight="1" x14ac:dyDescent="0.25">
      <c r="A118" s="7">
        <v>105</v>
      </c>
      <c r="B118" s="30" t="s">
        <v>409</v>
      </c>
      <c r="C118" s="45" t="str">
        <f t="shared" si="2"/>
        <v>4100767790-001</v>
      </c>
      <c r="D118" s="78" t="s">
        <v>410</v>
      </c>
      <c r="E118" s="78" t="s">
        <v>411</v>
      </c>
      <c r="F118" s="78" t="s">
        <v>80</v>
      </c>
      <c r="G118" s="32">
        <f>VLOOKUP($C118,'[1]Bo 18 12 24'!$D$14:$W$485,16,0)</f>
        <v>12000000</v>
      </c>
      <c r="H118" s="91" t="s">
        <v>86</v>
      </c>
      <c r="I118" s="22">
        <f t="shared" si="3"/>
        <v>540000</v>
      </c>
      <c r="J118" s="32">
        <f>VLOOKUP($C118,'[1]Bo 18 12 24'!$D$14:$W$485,18,0)</f>
        <v>360000</v>
      </c>
      <c r="K118" s="32">
        <f>VLOOKUP($C118,'[1]Bo 18 12 24'!$D$14:$W$485,20,0)</f>
        <v>180000</v>
      </c>
      <c r="L118" s="22"/>
      <c r="M118" s="23"/>
      <c r="N118" s="24"/>
    </row>
    <row r="119" spans="1:14" s="25" customFormat="1" ht="16.5" customHeight="1" x14ac:dyDescent="0.25">
      <c r="A119" s="7">
        <v>106</v>
      </c>
      <c r="B119" s="82" t="s">
        <v>412</v>
      </c>
      <c r="C119" s="83" t="str">
        <f t="shared" si="2"/>
        <v>4100779002</v>
      </c>
      <c r="D119" s="84" t="s">
        <v>413</v>
      </c>
      <c r="E119" s="84" t="s">
        <v>414</v>
      </c>
      <c r="F119" s="84" t="s">
        <v>53</v>
      </c>
      <c r="G119" s="32">
        <f>VLOOKUP($C119,'[1]Bo 18 12 24'!$D$14:$W$485,16,0)</f>
        <v>10000000</v>
      </c>
      <c r="H119" s="93" t="s">
        <v>86</v>
      </c>
      <c r="I119" s="22">
        <f t="shared" si="3"/>
        <v>200000</v>
      </c>
      <c r="J119" s="32">
        <f>VLOOKUP($C119,'[1]Bo 18 12 24'!$D$14:$W$485,18,0)</f>
        <v>0</v>
      </c>
      <c r="K119" s="32">
        <f>VLOOKUP($C119,'[1]Bo 18 12 24'!$D$14:$W$485,20,0)</f>
        <v>200000</v>
      </c>
      <c r="L119" s="22"/>
      <c r="M119" s="23"/>
      <c r="N119" s="24"/>
    </row>
    <row r="120" spans="1:14" s="25" customFormat="1" ht="16.5" customHeight="1" x14ac:dyDescent="0.25">
      <c r="A120" s="7">
        <v>107</v>
      </c>
      <c r="B120" s="82" t="s">
        <v>415</v>
      </c>
      <c r="C120" s="83" t="str">
        <f t="shared" si="2"/>
        <v>4100797932</v>
      </c>
      <c r="D120" s="84" t="s">
        <v>416</v>
      </c>
      <c r="E120" s="84" t="s">
        <v>417</v>
      </c>
      <c r="F120" s="84" t="s">
        <v>53</v>
      </c>
      <c r="G120" s="32">
        <f>VLOOKUP($C120,'[1]Bo 18 12 24'!$D$14:$W$485,16,0)</f>
        <v>21000000</v>
      </c>
      <c r="H120" s="93" t="s">
        <v>86</v>
      </c>
      <c r="I120" s="22">
        <f t="shared" si="3"/>
        <v>420000</v>
      </c>
      <c r="J120" s="32">
        <f>VLOOKUP($C120,'[1]Bo 18 12 24'!$D$14:$W$485,18,0)</f>
        <v>0</v>
      </c>
      <c r="K120" s="32">
        <f>VLOOKUP($C120,'[1]Bo 18 12 24'!$D$14:$W$485,20,0)</f>
        <v>420000</v>
      </c>
      <c r="L120" s="22"/>
      <c r="M120" s="23"/>
      <c r="N120" s="24"/>
    </row>
    <row r="121" spans="1:14" s="25" customFormat="1" ht="16.5" customHeight="1" x14ac:dyDescent="0.25">
      <c r="A121" s="7">
        <v>108</v>
      </c>
      <c r="B121" s="30" t="s">
        <v>418</v>
      </c>
      <c r="C121" s="45" t="str">
        <f t="shared" si="2"/>
        <v>4100807073</v>
      </c>
      <c r="D121" s="78" t="s">
        <v>419</v>
      </c>
      <c r="E121" s="78" t="s">
        <v>420</v>
      </c>
      <c r="F121" s="78" t="s">
        <v>46</v>
      </c>
      <c r="G121" s="32">
        <f>VLOOKUP($C121,'[1]Bo 18 12 24'!$D$14:$W$485,16,0)</f>
        <v>190000000</v>
      </c>
      <c r="H121" s="91" t="s">
        <v>86</v>
      </c>
      <c r="I121" s="22">
        <f t="shared" si="3"/>
        <v>2850000</v>
      </c>
      <c r="J121" s="32">
        <f>VLOOKUP($C121,'[1]Bo 18 12 24'!$D$14:$W$485,18,0)</f>
        <v>1900000</v>
      </c>
      <c r="K121" s="32">
        <f>VLOOKUP($C121,'[1]Bo 18 12 24'!$D$14:$W$485,20,0)</f>
        <v>950000</v>
      </c>
      <c r="L121" s="22"/>
      <c r="M121" s="23"/>
      <c r="N121" s="24"/>
    </row>
    <row r="122" spans="1:14" s="25" customFormat="1" ht="16.5" customHeight="1" x14ac:dyDescent="0.25">
      <c r="A122" s="7">
        <v>109</v>
      </c>
      <c r="B122" s="30" t="s">
        <v>421</v>
      </c>
      <c r="C122" s="45" t="str">
        <f t="shared" si="2"/>
        <v>4100889848</v>
      </c>
      <c r="D122" s="78" t="s">
        <v>422</v>
      </c>
      <c r="E122" s="78" t="s">
        <v>423</v>
      </c>
      <c r="F122" s="78" t="s">
        <v>46</v>
      </c>
      <c r="G122" s="32">
        <f>VLOOKUP($C122,'[1]Bo 18 12 24'!$D$14:$W$485,16,0)</f>
        <v>52000000</v>
      </c>
      <c r="H122" s="91" t="s">
        <v>86</v>
      </c>
      <c r="I122" s="22">
        <f t="shared" si="3"/>
        <v>780000</v>
      </c>
      <c r="J122" s="32">
        <f>VLOOKUP($C122,'[1]Bo 18 12 24'!$D$14:$W$485,18,0)</f>
        <v>520000</v>
      </c>
      <c r="K122" s="32">
        <f>VLOOKUP($C122,'[1]Bo 18 12 24'!$D$14:$W$485,20,0)</f>
        <v>260000</v>
      </c>
      <c r="L122" s="22"/>
      <c r="M122" s="23"/>
      <c r="N122" s="24"/>
    </row>
    <row r="123" spans="1:14" s="25" customFormat="1" ht="16.5" customHeight="1" x14ac:dyDescent="0.25">
      <c r="A123" s="7">
        <v>110</v>
      </c>
      <c r="B123" s="30" t="s">
        <v>424</v>
      </c>
      <c r="C123" s="45" t="str">
        <f t="shared" si="2"/>
        <v>4100903355-001</v>
      </c>
      <c r="D123" s="78" t="s">
        <v>425</v>
      </c>
      <c r="E123" s="78" t="s">
        <v>426</v>
      </c>
      <c r="F123" s="78" t="s">
        <v>66</v>
      </c>
      <c r="G123" s="32">
        <f>VLOOKUP($C123,'[1]Bo 18 12 24'!$D$14:$W$485,16,0)</f>
        <v>17000000</v>
      </c>
      <c r="H123" s="91" t="s">
        <v>95</v>
      </c>
      <c r="I123" s="22">
        <f t="shared" si="3"/>
        <v>255000</v>
      </c>
      <c r="J123" s="32">
        <f>VLOOKUP($C123,'[1]Bo 18 12 24'!$D$14:$W$485,18,0)</f>
        <v>170000</v>
      </c>
      <c r="K123" s="32">
        <f>VLOOKUP($C123,'[1]Bo 18 12 24'!$D$14:$W$485,20,0)</f>
        <v>85000</v>
      </c>
      <c r="L123" s="22"/>
      <c r="M123" s="23"/>
      <c r="N123" s="24"/>
    </row>
    <row r="124" spans="1:14" s="25" customFormat="1" ht="16.5" customHeight="1" x14ac:dyDescent="0.25">
      <c r="A124" s="7">
        <v>111</v>
      </c>
      <c r="B124" s="30" t="s">
        <v>427</v>
      </c>
      <c r="C124" s="45" t="str">
        <f t="shared" si="2"/>
        <v>4100918263</v>
      </c>
      <c r="D124" s="78" t="s">
        <v>428</v>
      </c>
      <c r="E124" s="78" t="s">
        <v>429</v>
      </c>
      <c r="F124" s="78" t="s">
        <v>54</v>
      </c>
      <c r="G124" s="32">
        <f>VLOOKUP($C124,'[1]Bo 18 12 24'!$D$14:$W$485,16,0)</f>
        <v>13500000</v>
      </c>
      <c r="H124" s="91" t="s">
        <v>86</v>
      </c>
      <c r="I124" s="22">
        <f t="shared" si="3"/>
        <v>607500</v>
      </c>
      <c r="J124" s="32">
        <f>VLOOKUP($C124,'[1]Bo 18 12 24'!$D$14:$W$485,18,0)</f>
        <v>405000</v>
      </c>
      <c r="K124" s="32">
        <f>VLOOKUP($C124,'[1]Bo 18 12 24'!$D$14:$W$485,20,0)</f>
        <v>202500</v>
      </c>
      <c r="L124" s="22"/>
      <c r="M124" s="23"/>
      <c r="N124" s="24"/>
    </row>
    <row r="125" spans="1:14" s="25" customFormat="1" ht="16.5" customHeight="1" x14ac:dyDescent="0.25">
      <c r="A125" s="7">
        <v>112</v>
      </c>
      <c r="B125" s="30" t="s">
        <v>430</v>
      </c>
      <c r="C125" s="45" t="str">
        <f t="shared" si="2"/>
        <v>4100919154</v>
      </c>
      <c r="D125" s="78" t="s">
        <v>431</v>
      </c>
      <c r="E125" s="78" t="s">
        <v>432</v>
      </c>
      <c r="F125" s="78" t="s">
        <v>46</v>
      </c>
      <c r="G125" s="32">
        <f>VLOOKUP($C125,'[1]Bo 18 12 24'!$D$14:$W$485,16,0)</f>
        <v>175000000</v>
      </c>
      <c r="H125" s="91" t="s">
        <v>86</v>
      </c>
      <c r="I125" s="22">
        <f t="shared" si="3"/>
        <v>2625000</v>
      </c>
      <c r="J125" s="32">
        <f>VLOOKUP($C125,'[1]Bo 18 12 24'!$D$14:$W$485,18,0)</f>
        <v>1750000</v>
      </c>
      <c r="K125" s="32">
        <f>VLOOKUP($C125,'[1]Bo 18 12 24'!$D$14:$W$485,20,0)</f>
        <v>875000</v>
      </c>
      <c r="L125" s="22"/>
      <c r="M125" s="23"/>
      <c r="N125" s="24"/>
    </row>
    <row r="126" spans="1:14" s="25" customFormat="1" ht="16.5" customHeight="1" x14ac:dyDescent="0.25">
      <c r="A126" s="7">
        <v>113</v>
      </c>
      <c r="B126" s="30" t="s">
        <v>433</v>
      </c>
      <c r="C126" s="45" t="str">
        <f t="shared" si="2"/>
        <v>4100923016</v>
      </c>
      <c r="D126" s="78" t="s">
        <v>434</v>
      </c>
      <c r="E126" s="78" t="s">
        <v>435</v>
      </c>
      <c r="F126" s="78" t="s">
        <v>46</v>
      </c>
      <c r="G126" s="32">
        <f>VLOOKUP($C126,'[1]Bo 18 12 24'!$D$14:$W$485,16,0)</f>
        <v>18000000</v>
      </c>
      <c r="H126" s="91" t="s">
        <v>86</v>
      </c>
      <c r="I126" s="22">
        <f t="shared" si="3"/>
        <v>270000</v>
      </c>
      <c r="J126" s="32">
        <f>VLOOKUP($C126,'[1]Bo 18 12 24'!$D$14:$W$485,18,0)</f>
        <v>180000</v>
      </c>
      <c r="K126" s="32">
        <f>VLOOKUP($C126,'[1]Bo 18 12 24'!$D$14:$W$485,20,0)</f>
        <v>90000</v>
      </c>
      <c r="L126" s="22"/>
      <c r="M126" s="23"/>
      <c r="N126" s="24"/>
    </row>
    <row r="127" spans="1:14" s="25" customFormat="1" ht="16.5" customHeight="1" x14ac:dyDescent="0.25">
      <c r="A127" s="7">
        <v>114</v>
      </c>
      <c r="B127" s="30" t="s">
        <v>436</v>
      </c>
      <c r="C127" s="45" t="str">
        <f t="shared" si="2"/>
        <v>4100926592</v>
      </c>
      <c r="D127" s="78" t="s">
        <v>437</v>
      </c>
      <c r="E127" s="78" t="s">
        <v>438</v>
      </c>
      <c r="F127" s="78" t="s">
        <v>46</v>
      </c>
      <c r="G127" s="32">
        <f>VLOOKUP($C127,'[1]Bo 18 12 24'!$D$14:$W$485,16,0)</f>
        <v>45000000</v>
      </c>
      <c r="H127" s="91" t="s">
        <v>86</v>
      </c>
      <c r="I127" s="22">
        <f t="shared" si="3"/>
        <v>675000</v>
      </c>
      <c r="J127" s="32">
        <f>VLOOKUP($C127,'[1]Bo 18 12 24'!$D$14:$W$485,18,0)</f>
        <v>450000</v>
      </c>
      <c r="K127" s="32">
        <f>VLOOKUP($C127,'[1]Bo 18 12 24'!$D$14:$W$485,20,0)</f>
        <v>225000</v>
      </c>
      <c r="L127" s="22"/>
      <c r="M127" s="23"/>
      <c r="N127" s="24"/>
    </row>
    <row r="128" spans="1:14" s="25" customFormat="1" ht="16.5" customHeight="1" x14ac:dyDescent="0.25">
      <c r="A128" s="7">
        <v>115</v>
      </c>
      <c r="B128" s="30" t="s">
        <v>439</v>
      </c>
      <c r="C128" s="45" t="str">
        <f t="shared" si="2"/>
        <v>4100966605</v>
      </c>
      <c r="D128" s="78" t="s">
        <v>440</v>
      </c>
      <c r="E128" s="78" t="s">
        <v>441</v>
      </c>
      <c r="F128" s="78" t="s">
        <v>46</v>
      </c>
      <c r="G128" s="32">
        <f>VLOOKUP($C128,'[1]Bo 18 12 24'!$D$14:$W$485,16,0)</f>
        <v>100000000</v>
      </c>
      <c r="H128" s="91" t="s">
        <v>86</v>
      </c>
      <c r="I128" s="22">
        <f t="shared" si="3"/>
        <v>1500000</v>
      </c>
      <c r="J128" s="32">
        <f>VLOOKUP($C128,'[1]Bo 18 12 24'!$D$14:$W$485,18,0)</f>
        <v>1000000</v>
      </c>
      <c r="K128" s="32">
        <f>VLOOKUP($C128,'[1]Bo 18 12 24'!$D$14:$W$485,20,0)</f>
        <v>500000</v>
      </c>
      <c r="L128" s="22"/>
      <c r="M128" s="23"/>
      <c r="N128" s="24"/>
    </row>
    <row r="129" spans="1:14" s="25" customFormat="1" ht="16.5" customHeight="1" x14ac:dyDescent="0.25">
      <c r="A129" s="7">
        <v>116</v>
      </c>
      <c r="B129" s="30" t="s">
        <v>442</v>
      </c>
      <c r="C129" s="45" t="str">
        <f t="shared" si="2"/>
        <v>4100970383-001</v>
      </c>
      <c r="D129" s="78" t="s">
        <v>443</v>
      </c>
      <c r="E129" s="78" t="s">
        <v>444</v>
      </c>
      <c r="F129" s="78" t="s">
        <v>65</v>
      </c>
      <c r="G129" s="32">
        <f>VLOOKUP($C129,'[1]Bo 18 12 24'!$D$14:$W$485,16,0)</f>
        <v>15000000</v>
      </c>
      <c r="H129" s="91" t="s">
        <v>86</v>
      </c>
      <c r="I129" s="22">
        <f t="shared" si="3"/>
        <v>675000</v>
      </c>
      <c r="J129" s="32">
        <f>VLOOKUP($C129,'[1]Bo 18 12 24'!$D$14:$W$485,18,0)</f>
        <v>450000</v>
      </c>
      <c r="K129" s="32">
        <f>VLOOKUP($C129,'[1]Bo 18 12 24'!$D$14:$W$485,20,0)</f>
        <v>225000</v>
      </c>
      <c r="L129" s="22"/>
      <c r="M129" s="23"/>
      <c r="N129" s="24"/>
    </row>
    <row r="130" spans="1:14" s="25" customFormat="1" ht="16.5" customHeight="1" x14ac:dyDescent="0.25">
      <c r="A130" s="7">
        <v>117</v>
      </c>
      <c r="B130" s="82" t="s">
        <v>445</v>
      </c>
      <c r="C130" s="83" t="str">
        <f t="shared" si="2"/>
        <v>4100978953-001</v>
      </c>
      <c r="D130" s="84" t="s">
        <v>446</v>
      </c>
      <c r="E130" s="84" t="s">
        <v>447</v>
      </c>
      <c r="F130" s="84" t="s">
        <v>60</v>
      </c>
      <c r="G130" s="32">
        <f>VLOOKUP($C130,'[1]Bo 18 12 24'!$D$14:$W$485,16,0)</f>
        <v>16000000</v>
      </c>
      <c r="H130" s="93" t="s">
        <v>86</v>
      </c>
      <c r="I130" s="22">
        <f t="shared" si="3"/>
        <v>320000</v>
      </c>
      <c r="J130" s="32">
        <f>VLOOKUP($C130,'[1]Bo 18 12 24'!$D$14:$W$485,18,0)</f>
        <v>0</v>
      </c>
      <c r="K130" s="32">
        <f>VLOOKUP($C130,'[1]Bo 18 12 24'!$D$14:$W$485,20,0)</f>
        <v>320000</v>
      </c>
      <c r="L130" s="22"/>
      <c r="M130" s="23"/>
      <c r="N130" s="24"/>
    </row>
    <row r="131" spans="1:14" s="25" customFormat="1" ht="16.5" customHeight="1" x14ac:dyDescent="0.25">
      <c r="A131" s="7">
        <v>118</v>
      </c>
      <c r="B131" s="30" t="s">
        <v>448</v>
      </c>
      <c r="C131" s="45" t="str">
        <f t="shared" si="2"/>
        <v>4100983093</v>
      </c>
      <c r="D131" s="78" t="s">
        <v>449</v>
      </c>
      <c r="E131" s="78" t="s">
        <v>450</v>
      </c>
      <c r="F131" s="78" t="s">
        <v>46</v>
      </c>
      <c r="G131" s="32">
        <f>VLOOKUP($C131,'[1]Bo 18 12 24'!$D$14:$W$485,16,0)</f>
        <v>280000000</v>
      </c>
      <c r="H131" s="91" t="s">
        <v>86</v>
      </c>
      <c r="I131" s="22">
        <f t="shared" si="3"/>
        <v>4200000</v>
      </c>
      <c r="J131" s="32">
        <f>VLOOKUP($C131,'[1]Bo 18 12 24'!$D$14:$W$485,18,0)</f>
        <v>2800000</v>
      </c>
      <c r="K131" s="32">
        <f>VLOOKUP($C131,'[1]Bo 18 12 24'!$D$14:$W$485,20,0)</f>
        <v>1400000</v>
      </c>
      <c r="L131" s="22"/>
      <c r="M131" s="23"/>
      <c r="N131" s="24"/>
    </row>
    <row r="132" spans="1:14" s="25" customFormat="1" ht="16.5" customHeight="1" x14ac:dyDescent="0.25">
      <c r="A132" s="7">
        <v>119</v>
      </c>
      <c r="B132" s="30" t="s">
        <v>451</v>
      </c>
      <c r="C132" s="45" t="str">
        <f t="shared" si="2"/>
        <v>4100984869</v>
      </c>
      <c r="D132" s="78" t="s">
        <v>452</v>
      </c>
      <c r="E132" s="78" t="s">
        <v>453</v>
      </c>
      <c r="F132" s="78" t="s">
        <v>46</v>
      </c>
      <c r="G132" s="32">
        <f>VLOOKUP($C132,'[1]Bo 18 12 24'!$D$14:$W$485,16,0)</f>
        <v>40000000</v>
      </c>
      <c r="H132" s="91" t="s">
        <v>86</v>
      </c>
      <c r="I132" s="22">
        <f t="shared" si="3"/>
        <v>600000</v>
      </c>
      <c r="J132" s="32">
        <f>VLOOKUP($C132,'[1]Bo 18 12 24'!$D$14:$W$485,18,0)</f>
        <v>400000</v>
      </c>
      <c r="K132" s="32">
        <f>VLOOKUP($C132,'[1]Bo 18 12 24'!$D$14:$W$485,20,0)</f>
        <v>200000</v>
      </c>
      <c r="L132" s="22"/>
      <c r="M132" s="23"/>
      <c r="N132" s="24"/>
    </row>
    <row r="133" spans="1:14" s="25" customFormat="1" ht="16.5" customHeight="1" x14ac:dyDescent="0.25">
      <c r="A133" s="7">
        <v>120</v>
      </c>
      <c r="B133" s="30" t="s">
        <v>454</v>
      </c>
      <c r="C133" s="45" t="str">
        <f t="shared" si="2"/>
        <v>4100996310-001</v>
      </c>
      <c r="D133" s="78" t="s">
        <v>48</v>
      </c>
      <c r="E133" s="78" t="s">
        <v>455</v>
      </c>
      <c r="F133" s="78" t="s">
        <v>71</v>
      </c>
      <c r="G133" s="32">
        <f>VLOOKUP($C133,'[1]Bo 18 12 24'!$D$14:$W$485,16,0)</f>
        <v>10500000</v>
      </c>
      <c r="H133" s="91" t="s">
        <v>86</v>
      </c>
      <c r="I133" s="22">
        <f t="shared" si="3"/>
        <v>157500</v>
      </c>
      <c r="J133" s="32">
        <f>VLOOKUP($C133,'[1]Bo 18 12 24'!$D$14:$W$485,18,0)</f>
        <v>105000</v>
      </c>
      <c r="K133" s="32">
        <f>VLOOKUP($C133,'[1]Bo 18 12 24'!$D$14:$W$485,20,0)</f>
        <v>52500</v>
      </c>
      <c r="L133" s="22"/>
      <c r="M133" s="23"/>
      <c r="N133" s="24"/>
    </row>
    <row r="134" spans="1:14" s="25" customFormat="1" ht="16.5" customHeight="1" x14ac:dyDescent="0.25">
      <c r="A134" s="7">
        <v>121</v>
      </c>
      <c r="B134" s="30" t="s">
        <v>456</v>
      </c>
      <c r="C134" s="45" t="str">
        <f t="shared" si="2"/>
        <v>4100998068-001</v>
      </c>
      <c r="D134" s="78" t="s">
        <v>457</v>
      </c>
      <c r="E134" s="78" t="s">
        <v>458</v>
      </c>
      <c r="F134" s="78" t="s">
        <v>47</v>
      </c>
      <c r="G134" s="32">
        <f>VLOOKUP($C134,'[1]Bo 18 12 24'!$D$14:$W$485,16,0)</f>
        <v>12000000</v>
      </c>
      <c r="H134" s="91" t="s">
        <v>86</v>
      </c>
      <c r="I134" s="22">
        <f t="shared" si="3"/>
        <v>180000</v>
      </c>
      <c r="J134" s="32">
        <f>VLOOKUP($C134,'[1]Bo 18 12 24'!$D$14:$W$485,18,0)</f>
        <v>120000</v>
      </c>
      <c r="K134" s="32">
        <f>VLOOKUP($C134,'[1]Bo 18 12 24'!$D$14:$W$485,20,0)</f>
        <v>60000</v>
      </c>
      <c r="L134" s="22"/>
      <c r="M134" s="23"/>
      <c r="N134" s="24"/>
    </row>
    <row r="135" spans="1:14" s="25" customFormat="1" ht="16.5" customHeight="1" x14ac:dyDescent="0.25">
      <c r="A135" s="7">
        <v>122</v>
      </c>
      <c r="B135" s="82" t="s">
        <v>459</v>
      </c>
      <c r="C135" s="83" t="str">
        <f t="shared" si="2"/>
        <v>4101035366</v>
      </c>
      <c r="D135" s="84" t="s">
        <v>460</v>
      </c>
      <c r="E135" s="84" t="s">
        <v>461</v>
      </c>
      <c r="F135" s="84" t="s">
        <v>53</v>
      </c>
      <c r="G135" s="32">
        <f>VLOOKUP($C135,'[1]Bo 18 12 24'!$D$14:$W$485,16,0)</f>
        <v>22100000</v>
      </c>
      <c r="H135" s="93" t="s">
        <v>86</v>
      </c>
      <c r="I135" s="22">
        <f t="shared" si="3"/>
        <v>442000</v>
      </c>
      <c r="J135" s="32">
        <f>VLOOKUP($C135,'[1]Bo 18 12 24'!$D$14:$W$485,18,0)</f>
        <v>0</v>
      </c>
      <c r="K135" s="32">
        <f>VLOOKUP($C135,'[1]Bo 18 12 24'!$D$14:$W$485,20,0)</f>
        <v>442000</v>
      </c>
      <c r="L135" s="22"/>
      <c r="M135" s="23"/>
      <c r="N135" s="24"/>
    </row>
    <row r="136" spans="1:14" s="25" customFormat="1" ht="16.5" customHeight="1" x14ac:dyDescent="0.25">
      <c r="A136" s="7">
        <v>123</v>
      </c>
      <c r="B136" s="30" t="s">
        <v>462</v>
      </c>
      <c r="C136" s="45" t="str">
        <f t="shared" si="2"/>
        <v>4101084998</v>
      </c>
      <c r="D136" s="78" t="s">
        <v>463</v>
      </c>
      <c r="E136" s="78" t="s">
        <v>464</v>
      </c>
      <c r="F136" s="78" t="s">
        <v>46</v>
      </c>
      <c r="G136" s="32">
        <f>VLOOKUP($C136,'[1]Bo 18 12 24'!$D$14:$W$485,16,0)</f>
        <v>123000000</v>
      </c>
      <c r="H136" s="91" t="s">
        <v>86</v>
      </c>
      <c r="I136" s="22">
        <f t="shared" si="3"/>
        <v>1845000</v>
      </c>
      <c r="J136" s="32">
        <f>VLOOKUP($C136,'[1]Bo 18 12 24'!$D$14:$W$485,18,0)</f>
        <v>1230000</v>
      </c>
      <c r="K136" s="32">
        <f>VLOOKUP($C136,'[1]Bo 18 12 24'!$D$14:$W$485,20,0)</f>
        <v>615000</v>
      </c>
      <c r="L136" s="22"/>
      <c r="M136" s="23"/>
      <c r="N136" s="24"/>
    </row>
    <row r="137" spans="1:14" s="25" customFormat="1" ht="16.5" customHeight="1" x14ac:dyDescent="0.25">
      <c r="A137" s="7">
        <v>124</v>
      </c>
      <c r="B137" s="30" t="s">
        <v>465</v>
      </c>
      <c r="C137" s="45" t="str">
        <f t="shared" si="2"/>
        <v>4101091466</v>
      </c>
      <c r="D137" s="78" t="s">
        <v>466</v>
      </c>
      <c r="E137" s="78" t="s">
        <v>467</v>
      </c>
      <c r="F137" s="78" t="s">
        <v>54</v>
      </c>
      <c r="G137" s="32">
        <f>VLOOKUP($C137,'[1]Bo 18 12 24'!$D$14:$W$485,16,0)</f>
        <v>15000000</v>
      </c>
      <c r="H137" s="91" t="s">
        <v>86</v>
      </c>
      <c r="I137" s="22">
        <f t="shared" si="3"/>
        <v>675000</v>
      </c>
      <c r="J137" s="32">
        <f>VLOOKUP($C137,'[1]Bo 18 12 24'!$D$14:$W$485,18,0)</f>
        <v>450000</v>
      </c>
      <c r="K137" s="32">
        <f>VLOOKUP($C137,'[1]Bo 18 12 24'!$D$14:$W$485,20,0)</f>
        <v>225000</v>
      </c>
      <c r="L137" s="22"/>
      <c r="M137" s="23"/>
      <c r="N137" s="24"/>
    </row>
    <row r="138" spans="1:14" s="25" customFormat="1" ht="16.5" customHeight="1" x14ac:dyDescent="0.25">
      <c r="A138" s="7">
        <v>125</v>
      </c>
      <c r="B138" s="79" t="s">
        <v>468</v>
      </c>
      <c r="C138" s="80" t="str">
        <f>TRIM(B138)</f>
        <v>4101102005</v>
      </c>
      <c r="D138" s="81" t="s">
        <v>469</v>
      </c>
      <c r="E138" s="81" t="s">
        <v>470</v>
      </c>
      <c r="F138" s="81" t="s">
        <v>46</v>
      </c>
      <c r="G138" s="90">
        <f>VLOOKUP($C138,'[1]Bo 18 12 24'!$D$14:$W$485,16,0)</f>
        <v>77000000</v>
      </c>
      <c r="H138" s="92" t="s">
        <v>86</v>
      </c>
      <c r="I138" s="22">
        <f t="shared" si="3"/>
        <v>1430000</v>
      </c>
      <c r="J138" s="90">
        <f>VLOOKUP($C138,'[1]Bo 18 12 24'!$D$14:$W$485,18,0)</f>
        <v>970000</v>
      </c>
      <c r="K138" s="90">
        <f>VLOOKUP($C138,'[1]Bo 18 12 24'!$D$14:$W$485,20,0)</f>
        <v>460000</v>
      </c>
      <c r="L138" s="22"/>
      <c r="M138" s="23"/>
      <c r="N138" s="24"/>
    </row>
    <row r="139" spans="1:14" s="25" customFormat="1" ht="16.5" customHeight="1" x14ac:dyDescent="0.25">
      <c r="A139" s="7">
        <v>126</v>
      </c>
      <c r="B139" s="30" t="s">
        <v>471</v>
      </c>
      <c r="C139" s="45" t="str">
        <f t="shared" si="2"/>
        <v>4101103231-001</v>
      </c>
      <c r="D139" s="78" t="s">
        <v>472</v>
      </c>
      <c r="E139" s="78" t="s">
        <v>473</v>
      </c>
      <c r="F139" s="78" t="s">
        <v>474</v>
      </c>
      <c r="G139" s="32">
        <f>VLOOKUP($C139,'[1]Bo 18 12 24'!$D$14:$W$485,16,0)</f>
        <v>15000000</v>
      </c>
      <c r="H139" s="91" t="s">
        <v>1181</v>
      </c>
      <c r="I139" s="22">
        <f t="shared" si="3"/>
        <v>675000</v>
      </c>
      <c r="J139" s="32">
        <f>VLOOKUP($C139,'[1]Bo 18 12 24'!$D$14:$W$485,18,0)</f>
        <v>450000</v>
      </c>
      <c r="K139" s="32">
        <f>VLOOKUP($C139,'[1]Bo 18 12 24'!$D$14:$W$485,20,0)</f>
        <v>225000</v>
      </c>
      <c r="L139" s="22"/>
      <c r="M139" s="23"/>
      <c r="N139" s="24"/>
    </row>
    <row r="140" spans="1:14" s="25" customFormat="1" ht="16.5" customHeight="1" x14ac:dyDescent="0.25">
      <c r="A140" s="7">
        <v>127</v>
      </c>
      <c r="B140" s="30" t="s">
        <v>475</v>
      </c>
      <c r="C140" s="45" t="str">
        <f t="shared" si="2"/>
        <v>4101111426-001</v>
      </c>
      <c r="D140" s="78" t="s">
        <v>476</v>
      </c>
      <c r="E140" s="78" t="s">
        <v>477</v>
      </c>
      <c r="F140" s="78" t="s">
        <v>66</v>
      </c>
      <c r="G140" s="32">
        <f>VLOOKUP($C140,'[1]Bo 18 12 24'!$D$14:$W$485,16,0)</f>
        <v>15000000</v>
      </c>
      <c r="H140" s="91" t="s">
        <v>88</v>
      </c>
      <c r="I140" s="22">
        <f t="shared" si="3"/>
        <v>225000</v>
      </c>
      <c r="J140" s="32">
        <f>VLOOKUP($C140,'[1]Bo 18 12 24'!$D$14:$W$485,18,0)</f>
        <v>150000</v>
      </c>
      <c r="K140" s="32">
        <f>VLOOKUP($C140,'[1]Bo 18 12 24'!$D$14:$W$485,20,0)</f>
        <v>75000</v>
      </c>
      <c r="L140" s="22"/>
      <c r="M140" s="23"/>
      <c r="N140" s="24"/>
    </row>
    <row r="141" spans="1:14" s="25" customFormat="1" ht="16.5" customHeight="1" x14ac:dyDescent="0.25">
      <c r="A141" s="7">
        <v>128</v>
      </c>
      <c r="B141" s="30" t="s">
        <v>478</v>
      </c>
      <c r="C141" s="45" t="str">
        <f t="shared" si="2"/>
        <v>4101165929</v>
      </c>
      <c r="D141" s="78" t="s">
        <v>479</v>
      </c>
      <c r="E141" s="78" t="s">
        <v>480</v>
      </c>
      <c r="F141" s="78" t="s">
        <v>46</v>
      </c>
      <c r="G141" s="32">
        <f>VLOOKUP($C141,'[1]Bo 18 12 24'!$D$14:$W$485,16,0)</f>
        <v>65500000</v>
      </c>
      <c r="H141" s="91" t="s">
        <v>86</v>
      </c>
      <c r="I141" s="22">
        <f t="shared" si="3"/>
        <v>982500</v>
      </c>
      <c r="J141" s="32">
        <f>VLOOKUP($C141,'[1]Bo 18 12 24'!$D$14:$W$485,18,0)</f>
        <v>655000</v>
      </c>
      <c r="K141" s="32">
        <f>VLOOKUP($C141,'[1]Bo 18 12 24'!$D$14:$W$485,20,0)</f>
        <v>327500</v>
      </c>
      <c r="L141" s="22"/>
      <c r="M141" s="23"/>
      <c r="N141" s="24"/>
    </row>
    <row r="142" spans="1:14" s="25" customFormat="1" ht="16.5" customHeight="1" x14ac:dyDescent="0.25">
      <c r="A142" s="7">
        <v>129</v>
      </c>
      <c r="B142" s="30" t="s">
        <v>481</v>
      </c>
      <c r="C142" s="45" t="str">
        <f t="shared" si="2"/>
        <v>4101169715</v>
      </c>
      <c r="D142" s="78" t="s">
        <v>482</v>
      </c>
      <c r="E142" s="78" t="s">
        <v>483</v>
      </c>
      <c r="F142" s="78" t="s">
        <v>46</v>
      </c>
      <c r="G142" s="32">
        <f>VLOOKUP($C142,'[1]Bo 18 12 24'!$D$14:$W$485,16,0)</f>
        <v>58000000</v>
      </c>
      <c r="H142" s="91" t="s">
        <v>86</v>
      </c>
      <c r="I142" s="22">
        <f t="shared" si="3"/>
        <v>870000</v>
      </c>
      <c r="J142" s="32">
        <f>VLOOKUP($C142,'[1]Bo 18 12 24'!$D$14:$W$485,18,0)</f>
        <v>580000</v>
      </c>
      <c r="K142" s="32">
        <f>VLOOKUP($C142,'[1]Bo 18 12 24'!$D$14:$W$485,20,0)</f>
        <v>290000</v>
      </c>
      <c r="L142" s="22"/>
      <c r="M142" s="23"/>
      <c r="N142" s="24"/>
    </row>
    <row r="143" spans="1:14" s="25" customFormat="1" ht="16.5" customHeight="1" x14ac:dyDescent="0.25">
      <c r="A143" s="7">
        <v>130</v>
      </c>
      <c r="B143" s="30" t="s">
        <v>484</v>
      </c>
      <c r="C143" s="45" t="str">
        <f t="shared" ref="C143:C205" si="4">TRIM(B143)</f>
        <v>4101169747</v>
      </c>
      <c r="D143" s="78" t="s">
        <v>485</v>
      </c>
      <c r="E143" s="78" t="s">
        <v>486</v>
      </c>
      <c r="F143" s="78" t="s">
        <v>46</v>
      </c>
      <c r="G143" s="32">
        <f>VLOOKUP($C143,'[1]Bo 18 12 24'!$D$14:$W$485,16,0)</f>
        <v>80000000</v>
      </c>
      <c r="H143" s="91" t="s">
        <v>86</v>
      </c>
      <c r="I143" s="22">
        <f t="shared" ref="I143:I206" si="5">J143+K143</f>
        <v>1200000</v>
      </c>
      <c r="J143" s="32">
        <f>VLOOKUP($C143,'[1]Bo 18 12 24'!$D$14:$W$485,18,0)</f>
        <v>800000</v>
      </c>
      <c r="K143" s="32">
        <f>VLOOKUP($C143,'[1]Bo 18 12 24'!$D$14:$W$485,20,0)</f>
        <v>400000</v>
      </c>
      <c r="L143" s="22"/>
      <c r="M143" s="23"/>
      <c r="N143" s="24"/>
    </row>
    <row r="144" spans="1:14" s="25" customFormat="1" ht="16.5" customHeight="1" x14ac:dyDescent="0.25">
      <c r="A144" s="7">
        <v>131</v>
      </c>
      <c r="B144" s="82" t="s">
        <v>487</v>
      </c>
      <c r="C144" s="83" t="str">
        <f t="shared" si="4"/>
        <v>4101170069</v>
      </c>
      <c r="D144" s="84" t="s">
        <v>488</v>
      </c>
      <c r="E144" s="84" t="s">
        <v>417</v>
      </c>
      <c r="F144" s="84" t="s">
        <v>53</v>
      </c>
      <c r="G144" s="32">
        <f>VLOOKUP($C144,'[1]Bo 18 12 24'!$D$14:$W$485,16,0)</f>
        <v>21000000</v>
      </c>
      <c r="H144" s="93" t="s">
        <v>86</v>
      </c>
      <c r="I144" s="22">
        <f t="shared" si="5"/>
        <v>420000</v>
      </c>
      <c r="J144" s="32">
        <f>VLOOKUP($C144,'[1]Bo 18 12 24'!$D$14:$W$485,18,0)</f>
        <v>0</v>
      </c>
      <c r="K144" s="32">
        <f>VLOOKUP($C144,'[1]Bo 18 12 24'!$D$14:$W$485,20,0)</f>
        <v>420000</v>
      </c>
      <c r="L144" s="22"/>
      <c r="M144" s="23"/>
      <c r="N144" s="24"/>
    </row>
    <row r="145" spans="1:14" s="25" customFormat="1" ht="16.5" customHeight="1" x14ac:dyDescent="0.25">
      <c r="A145" s="7">
        <v>132</v>
      </c>
      <c r="B145" s="30" t="s">
        <v>489</v>
      </c>
      <c r="C145" s="45" t="str">
        <f t="shared" si="4"/>
        <v>4101193186</v>
      </c>
      <c r="D145" s="78" t="s">
        <v>490</v>
      </c>
      <c r="E145" s="78" t="s">
        <v>491</v>
      </c>
      <c r="F145" s="78" t="s">
        <v>54</v>
      </c>
      <c r="G145" s="32">
        <f>VLOOKUP($C145,'[1]Bo 18 12 24'!$D$14:$W$485,16,0)</f>
        <v>63000000</v>
      </c>
      <c r="H145" s="91" t="s">
        <v>86</v>
      </c>
      <c r="I145" s="22">
        <f t="shared" si="5"/>
        <v>2835000</v>
      </c>
      <c r="J145" s="32">
        <f>VLOOKUP($C145,'[1]Bo 18 12 24'!$D$14:$W$485,18,0)</f>
        <v>1890000</v>
      </c>
      <c r="K145" s="32">
        <f>VLOOKUP($C145,'[1]Bo 18 12 24'!$D$14:$W$485,20,0)</f>
        <v>945000</v>
      </c>
      <c r="L145" s="22"/>
      <c r="M145" s="23"/>
      <c r="N145" s="24"/>
    </row>
    <row r="146" spans="1:14" s="25" customFormat="1" ht="16.5" customHeight="1" x14ac:dyDescent="0.25">
      <c r="A146" s="7">
        <v>133</v>
      </c>
      <c r="B146" s="30" t="s">
        <v>492</v>
      </c>
      <c r="C146" s="45" t="str">
        <f t="shared" si="4"/>
        <v>4101205191</v>
      </c>
      <c r="D146" s="78" t="s">
        <v>493</v>
      </c>
      <c r="E146" s="78" t="s">
        <v>494</v>
      </c>
      <c r="F146" s="78" t="s">
        <v>46</v>
      </c>
      <c r="G146" s="32">
        <f>VLOOKUP($C146,'[1]Bo 18 12 24'!$D$14:$W$485,16,0)</f>
        <v>100000000</v>
      </c>
      <c r="H146" s="91" t="s">
        <v>86</v>
      </c>
      <c r="I146" s="22">
        <f t="shared" si="5"/>
        <v>1500000</v>
      </c>
      <c r="J146" s="32">
        <f>VLOOKUP($C146,'[1]Bo 18 12 24'!$D$14:$W$485,18,0)</f>
        <v>1000000</v>
      </c>
      <c r="K146" s="32">
        <f>VLOOKUP($C146,'[1]Bo 18 12 24'!$D$14:$W$485,20,0)</f>
        <v>500000</v>
      </c>
      <c r="L146" s="22"/>
      <c r="M146" s="23"/>
      <c r="N146" s="24"/>
    </row>
    <row r="147" spans="1:14" s="25" customFormat="1" ht="16.5" customHeight="1" x14ac:dyDescent="0.25">
      <c r="A147" s="7">
        <v>134</v>
      </c>
      <c r="B147" s="30" t="s">
        <v>495</v>
      </c>
      <c r="C147" s="45" t="str">
        <f t="shared" si="4"/>
        <v>4101262270</v>
      </c>
      <c r="D147" s="78" t="s">
        <v>496</v>
      </c>
      <c r="E147" s="78" t="s">
        <v>497</v>
      </c>
      <c r="F147" s="78" t="s">
        <v>46</v>
      </c>
      <c r="G147" s="32">
        <f>VLOOKUP($C147,'[1]Bo 18 12 24'!$D$14:$W$485,16,0)</f>
        <v>69300000.000000015</v>
      </c>
      <c r="H147" s="91" t="s">
        <v>86</v>
      </c>
      <c r="I147" s="22">
        <f t="shared" si="5"/>
        <v>1039500</v>
      </c>
      <c r="J147" s="32">
        <f>VLOOKUP($C147,'[1]Bo 18 12 24'!$D$14:$W$485,18,0)</f>
        <v>693000</v>
      </c>
      <c r="K147" s="32">
        <f>VLOOKUP($C147,'[1]Bo 18 12 24'!$D$14:$W$485,20,0)</f>
        <v>346500</v>
      </c>
      <c r="L147" s="22"/>
      <c r="M147" s="23"/>
      <c r="N147" s="24"/>
    </row>
    <row r="148" spans="1:14" s="25" customFormat="1" ht="16.5" customHeight="1" x14ac:dyDescent="0.25">
      <c r="A148" s="7">
        <v>135</v>
      </c>
      <c r="B148" s="30" t="s">
        <v>498</v>
      </c>
      <c r="C148" s="45" t="str">
        <f t="shared" si="4"/>
        <v>4101271099</v>
      </c>
      <c r="D148" s="78" t="s">
        <v>499</v>
      </c>
      <c r="E148" s="78" t="s">
        <v>500</v>
      </c>
      <c r="F148" s="78" t="s">
        <v>54</v>
      </c>
      <c r="G148" s="32">
        <f>VLOOKUP($C148,'[1]Bo 18 12 24'!$D$14:$W$485,16,0)</f>
        <v>135000000</v>
      </c>
      <c r="H148" s="91" t="s">
        <v>1180</v>
      </c>
      <c r="I148" s="22">
        <f t="shared" si="5"/>
        <v>6075000</v>
      </c>
      <c r="J148" s="32">
        <f>VLOOKUP($C148,'[1]Bo 18 12 24'!$D$14:$W$485,18,0)</f>
        <v>4050000</v>
      </c>
      <c r="K148" s="32">
        <f>VLOOKUP($C148,'[1]Bo 18 12 24'!$D$14:$W$485,20,0)</f>
        <v>2025000</v>
      </c>
      <c r="L148" s="22"/>
      <c r="M148" s="23"/>
      <c r="N148" s="24"/>
    </row>
    <row r="149" spans="1:14" s="25" customFormat="1" ht="16.5" customHeight="1" x14ac:dyDescent="0.25">
      <c r="A149" s="7">
        <v>136</v>
      </c>
      <c r="B149" s="30" t="s">
        <v>501</v>
      </c>
      <c r="C149" s="45" t="str">
        <f t="shared" si="4"/>
        <v>4101298051</v>
      </c>
      <c r="D149" s="78" t="s">
        <v>502</v>
      </c>
      <c r="E149" s="78" t="s">
        <v>503</v>
      </c>
      <c r="F149" s="78" t="s">
        <v>46</v>
      </c>
      <c r="G149" s="32">
        <f>VLOOKUP($C149,'[1]Bo 18 12 24'!$D$14:$W$485,16,0)</f>
        <v>56200000</v>
      </c>
      <c r="H149" s="91" t="s">
        <v>86</v>
      </c>
      <c r="I149" s="22">
        <f t="shared" si="5"/>
        <v>843000</v>
      </c>
      <c r="J149" s="32">
        <f>VLOOKUP($C149,'[1]Bo 18 12 24'!$D$14:$W$485,18,0)</f>
        <v>562000</v>
      </c>
      <c r="K149" s="32">
        <f>VLOOKUP($C149,'[1]Bo 18 12 24'!$D$14:$W$485,20,0)</f>
        <v>281000</v>
      </c>
      <c r="L149" s="22"/>
      <c r="M149" s="23"/>
      <c r="N149" s="24"/>
    </row>
    <row r="150" spans="1:14" s="25" customFormat="1" ht="16.5" customHeight="1" x14ac:dyDescent="0.25">
      <c r="A150" s="7">
        <v>137</v>
      </c>
      <c r="B150" s="30" t="s">
        <v>504</v>
      </c>
      <c r="C150" s="45" t="str">
        <f t="shared" si="4"/>
        <v>4101308126</v>
      </c>
      <c r="D150" s="78" t="s">
        <v>505</v>
      </c>
      <c r="E150" s="78" t="s">
        <v>506</v>
      </c>
      <c r="F150" s="78" t="s">
        <v>46</v>
      </c>
      <c r="G150" s="32">
        <f>VLOOKUP($C150,'[1]Bo 18 12 24'!$D$14:$W$485,16,0)</f>
        <v>287000000</v>
      </c>
      <c r="H150" s="91" t="s">
        <v>86</v>
      </c>
      <c r="I150" s="22">
        <f t="shared" si="5"/>
        <v>4305000</v>
      </c>
      <c r="J150" s="32">
        <f>VLOOKUP($C150,'[1]Bo 18 12 24'!$D$14:$W$485,18,0)</f>
        <v>2870000</v>
      </c>
      <c r="K150" s="32">
        <f>VLOOKUP($C150,'[1]Bo 18 12 24'!$D$14:$W$485,20,0)</f>
        <v>1435000</v>
      </c>
      <c r="L150" s="22"/>
      <c r="M150" s="23"/>
      <c r="N150" s="24"/>
    </row>
    <row r="151" spans="1:14" s="25" customFormat="1" ht="16.5" customHeight="1" x14ac:dyDescent="0.25">
      <c r="A151" s="7">
        <v>138</v>
      </c>
      <c r="B151" s="30" t="s">
        <v>507</v>
      </c>
      <c r="C151" s="45" t="str">
        <f t="shared" si="4"/>
        <v>4101368911</v>
      </c>
      <c r="D151" s="78" t="s">
        <v>508</v>
      </c>
      <c r="E151" s="78" t="s">
        <v>509</v>
      </c>
      <c r="F151" s="78" t="s">
        <v>54</v>
      </c>
      <c r="G151" s="32">
        <f>VLOOKUP($C151,'[1]Bo 18 12 24'!$D$14:$W$485,16,0)</f>
        <v>25000000</v>
      </c>
      <c r="H151" s="91" t="s">
        <v>86</v>
      </c>
      <c r="I151" s="22">
        <f t="shared" si="5"/>
        <v>1125000</v>
      </c>
      <c r="J151" s="32">
        <f>VLOOKUP($C151,'[1]Bo 18 12 24'!$D$14:$W$485,18,0)</f>
        <v>750000</v>
      </c>
      <c r="K151" s="32">
        <f>VLOOKUP($C151,'[1]Bo 18 12 24'!$D$14:$W$485,20,0)</f>
        <v>375000</v>
      </c>
      <c r="L151" s="22"/>
      <c r="M151" s="23"/>
      <c r="N151" s="24"/>
    </row>
    <row r="152" spans="1:14" s="25" customFormat="1" ht="16.5" customHeight="1" x14ac:dyDescent="0.25">
      <c r="A152" s="7">
        <v>139</v>
      </c>
      <c r="B152" s="30" t="s">
        <v>510</v>
      </c>
      <c r="C152" s="45" t="str">
        <f t="shared" si="4"/>
        <v>4101387985</v>
      </c>
      <c r="D152" s="78" t="s">
        <v>511</v>
      </c>
      <c r="E152" s="78" t="s">
        <v>512</v>
      </c>
      <c r="F152" s="78" t="s">
        <v>52</v>
      </c>
      <c r="G152" s="32">
        <f>VLOOKUP($C152,'[1]Bo 18 12 24'!$D$14:$W$485,16,0)</f>
        <v>13000000</v>
      </c>
      <c r="H152" s="91" t="s">
        <v>86</v>
      </c>
      <c r="I152" s="22">
        <f t="shared" si="5"/>
        <v>910000</v>
      </c>
      <c r="J152" s="32">
        <f>VLOOKUP($C152,'[1]Bo 18 12 24'!$D$14:$W$485,18,0)</f>
        <v>650000</v>
      </c>
      <c r="K152" s="32">
        <f>VLOOKUP($C152,'[1]Bo 18 12 24'!$D$14:$W$485,20,0)</f>
        <v>260000</v>
      </c>
      <c r="L152" s="22"/>
      <c r="M152" s="23"/>
      <c r="N152" s="24"/>
    </row>
    <row r="153" spans="1:14" s="25" customFormat="1" ht="16.5" customHeight="1" x14ac:dyDescent="0.25">
      <c r="A153" s="7">
        <v>140</v>
      </c>
      <c r="B153" s="30" t="s">
        <v>513</v>
      </c>
      <c r="C153" s="45" t="str">
        <f t="shared" si="4"/>
        <v>4101390096</v>
      </c>
      <c r="D153" s="78" t="s">
        <v>514</v>
      </c>
      <c r="E153" s="78" t="s">
        <v>515</v>
      </c>
      <c r="F153" s="78" t="s">
        <v>54</v>
      </c>
      <c r="G153" s="32">
        <f>VLOOKUP($C153,'[1]Bo 18 12 24'!$D$14:$W$485,16,0)</f>
        <v>16400000</v>
      </c>
      <c r="H153" s="91" t="s">
        <v>86</v>
      </c>
      <c r="I153" s="22">
        <f t="shared" si="5"/>
        <v>738000</v>
      </c>
      <c r="J153" s="32">
        <f>VLOOKUP($C153,'[1]Bo 18 12 24'!$D$14:$W$485,18,0)</f>
        <v>492000</v>
      </c>
      <c r="K153" s="32">
        <f>VLOOKUP($C153,'[1]Bo 18 12 24'!$D$14:$W$485,20,0)</f>
        <v>246000</v>
      </c>
      <c r="L153" s="22"/>
      <c r="M153" s="23"/>
      <c r="N153" s="24"/>
    </row>
    <row r="154" spans="1:14" s="25" customFormat="1" ht="16.5" customHeight="1" x14ac:dyDescent="0.25">
      <c r="A154" s="7">
        <v>141</v>
      </c>
      <c r="B154" s="30" t="s">
        <v>516</v>
      </c>
      <c r="C154" s="45" t="str">
        <f t="shared" si="4"/>
        <v>4101390138-001</v>
      </c>
      <c r="D154" s="78" t="s">
        <v>517</v>
      </c>
      <c r="E154" s="78" t="s">
        <v>518</v>
      </c>
      <c r="F154" s="78" t="s">
        <v>519</v>
      </c>
      <c r="G154" s="32">
        <f>VLOOKUP($C154,'[1]Bo 18 12 24'!$D$14:$W$485,16,0)</f>
        <v>13000000</v>
      </c>
      <c r="H154" s="91" t="s">
        <v>86</v>
      </c>
      <c r="I154" s="22">
        <f t="shared" si="5"/>
        <v>195000</v>
      </c>
      <c r="J154" s="32">
        <f>VLOOKUP($C154,'[1]Bo 18 12 24'!$D$14:$W$485,18,0)</f>
        <v>130000</v>
      </c>
      <c r="K154" s="32">
        <f>VLOOKUP($C154,'[1]Bo 18 12 24'!$D$14:$W$485,20,0)</f>
        <v>65000</v>
      </c>
      <c r="L154" s="22"/>
      <c r="M154" s="23"/>
      <c r="N154" s="24"/>
    </row>
    <row r="155" spans="1:14" s="25" customFormat="1" ht="16.5" customHeight="1" x14ac:dyDescent="0.25">
      <c r="A155" s="7">
        <v>142</v>
      </c>
      <c r="B155" s="30" t="s">
        <v>520</v>
      </c>
      <c r="C155" s="45" t="str">
        <f t="shared" si="4"/>
        <v>4101408836</v>
      </c>
      <c r="D155" s="78" t="s">
        <v>521</v>
      </c>
      <c r="E155" s="78" t="s">
        <v>522</v>
      </c>
      <c r="F155" s="78" t="s">
        <v>54</v>
      </c>
      <c r="G155" s="32">
        <f>VLOOKUP($C155,'[1]Bo 18 12 24'!$D$14:$W$485,16,0)</f>
        <v>41600000</v>
      </c>
      <c r="H155" s="91" t="s">
        <v>86</v>
      </c>
      <c r="I155" s="22">
        <f t="shared" si="5"/>
        <v>1872000</v>
      </c>
      <c r="J155" s="32">
        <f>VLOOKUP($C155,'[1]Bo 18 12 24'!$D$14:$W$485,18,0)</f>
        <v>1248000</v>
      </c>
      <c r="K155" s="32">
        <f>VLOOKUP($C155,'[1]Bo 18 12 24'!$D$14:$W$485,20,0)</f>
        <v>624000</v>
      </c>
      <c r="L155" s="22"/>
      <c r="M155" s="23"/>
      <c r="N155" s="24"/>
    </row>
    <row r="156" spans="1:14" s="25" customFormat="1" ht="16.5" customHeight="1" x14ac:dyDescent="0.25">
      <c r="A156" s="7">
        <v>143</v>
      </c>
      <c r="B156" s="30" t="s">
        <v>523</v>
      </c>
      <c r="C156" s="45" t="str">
        <f t="shared" si="4"/>
        <v>4101409893</v>
      </c>
      <c r="D156" s="78" t="s">
        <v>524</v>
      </c>
      <c r="E156" s="78" t="s">
        <v>525</v>
      </c>
      <c r="F156" s="78" t="s">
        <v>54</v>
      </c>
      <c r="G156" s="32">
        <f>VLOOKUP($C156,'[1]Bo 18 12 24'!$D$14:$W$485,16,0)</f>
        <v>21600000</v>
      </c>
      <c r="H156" s="91" t="s">
        <v>86</v>
      </c>
      <c r="I156" s="22">
        <f t="shared" si="5"/>
        <v>972000</v>
      </c>
      <c r="J156" s="32">
        <f>VLOOKUP($C156,'[1]Bo 18 12 24'!$D$14:$W$485,18,0)</f>
        <v>648000</v>
      </c>
      <c r="K156" s="32">
        <f>VLOOKUP($C156,'[1]Bo 18 12 24'!$D$14:$W$485,20,0)</f>
        <v>324000</v>
      </c>
      <c r="L156" s="22"/>
      <c r="M156" s="23"/>
      <c r="N156" s="24"/>
    </row>
    <row r="157" spans="1:14" s="25" customFormat="1" ht="16.5" customHeight="1" x14ac:dyDescent="0.25">
      <c r="A157" s="7">
        <v>144</v>
      </c>
      <c r="B157" s="30" t="s">
        <v>526</v>
      </c>
      <c r="C157" s="45" t="str">
        <f t="shared" si="4"/>
        <v>4101421890</v>
      </c>
      <c r="D157" s="78" t="s">
        <v>527</v>
      </c>
      <c r="E157" s="78" t="s">
        <v>528</v>
      </c>
      <c r="F157" s="78" t="s">
        <v>54</v>
      </c>
      <c r="G157" s="32">
        <f>VLOOKUP($C157,'[1]Bo 18 12 24'!$D$14:$W$485,16,0)</f>
        <v>8800000</v>
      </c>
      <c r="H157" s="91" t="s">
        <v>86</v>
      </c>
      <c r="I157" s="22">
        <f t="shared" si="5"/>
        <v>396000</v>
      </c>
      <c r="J157" s="32">
        <f>VLOOKUP($C157,'[1]Bo 18 12 24'!$D$14:$W$485,18,0)</f>
        <v>264000</v>
      </c>
      <c r="K157" s="32">
        <f>VLOOKUP($C157,'[1]Bo 18 12 24'!$D$14:$W$485,20,0)</f>
        <v>132000</v>
      </c>
      <c r="L157" s="22"/>
      <c r="M157" s="23"/>
      <c r="N157" s="24"/>
    </row>
    <row r="158" spans="1:14" s="25" customFormat="1" ht="16.5" customHeight="1" x14ac:dyDescent="0.25">
      <c r="A158" s="7">
        <v>145</v>
      </c>
      <c r="B158" s="30" t="s">
        <v>529</v>
      </c>
      <c r="C158" s="45" t="str">
        <f t="shared" si="4"/>
        <v>4101435815</v>
      </c>
      <c r="D158" s="78" t="s">
        <v>530</v>
      </c>
      <c r="E158" s="78" t="s">
        <v>531</v>
      </c>
      <c r="F158" s="78" t="s">
        <v>46</v>
      </c>
      <c r="G158" s="32">
        <f>VLOOKUP($C158,'[1]Bo 18 12 24'!$D$14:$W$485,16,0)</f>
        <v>82500000</v>
      </c>
      <c r="H158" s="91" t="s">
        <v>86</v>
      </c>
      <c r="I158" s="22">
        <f t="shared" si="5"/>
        <v>1237500</v>
      </c>
      <c r="J158" s="32">
        <f>VLOOKUP($C158,'[1]Bo 18 12 24'!$D$14:$W$485,18,0)</f>
        <v>825000</v>
      </c>
      <c r="K158" s="32">
        <f>VLOOKUP($C158,'[1]Bo 18 12 24'!$D$14:$W$485,20,0)</f>
        <v>412500</v>
      </c>
      <c r="L158" s="22"/>
      <c r="M158" s="23"/>
      <c r="N158" s="24"/>
    </row>
    <row r="159" spans="1:14" s="25" customFormat="1" ht="16.5" customHeight="1" x14ac:dyDescent="0.25">
      <c r="A159" s="7">
        <v>146</v>
      </c>
      <c r="B159" s="30" t="s">
        <v>532</v>
      </c>
      <c r="C159" s="45" t="str">
        <f t="shared" si="4"/>
        <v>4101445891</v>
      </c>
      <c r="D159" s="78" t="s">
        <v>533</v>
      </c>
      <c r="E159" s="78" t="s">
        <v>534</v>
      </c>
      <c r="F159" s="78" t="s">
        <v>54</v>
      </c>
      <c r="G159" s="32">
        <f>VLOOKUP($C159,'[1]Bo 18 12 24'!$D$14:$W$485,16,0)</f>
        <v>15000000</v>
      </c>
      <c r="H159" s="91" t="s">
        <v>86</v>
      </c>
      <c r="I159" s="22">
        <f t="shared" si="5"/>
        <v>675000</v>
      </c>
      <c r="J159" s="32">
        <f>VLOOKUP($C159,'[1]Bo 18 12 24'!$D$14:$W$485,18,0)</f>
        <v>450000</v>
      </c>
      <c r="K159" s="32">
        <f>VLOOKUP($C159,'[1]Bo 18 12 24'!$D$14:$W$485,20,0)</f>
        <v>225000</v>
      </c>
      <c r="L159" s="22"/>
      <c r="M159" s="23"/>
      <c r="N159" s="24"/>
    </row>
    <row r="160" spans="1:14" s="25" customFormat="1" ht="16.5" customHeight="1" x14ac:dyDescent="0.25">
      <c r="A160" s="7">
        <v>147</v>
      </c>
      <c r="B160" s="30" t="s">
        <v>535</v>
      </c>
      <c r="C160" s="45" t="str">
        <f t="shared" si="4"/>
        <v>4101450147</v>
      </c>
      <c r="D160" s="78" t="s">
        <v>536</v>
      </c>
      <c r="E160" s="78" t="s">
        <v>537</v>
      </c>
      <c r="F160" s="78" t="s">
        <v>46</v>
      </c>
      <c r="G160" s="32">
        <f>VLOOKUP($C160,'[1]Bo 18 12 24'!$D$14:$W$485,16,0)</f>
        <v>235000000</v>
      </c>
      <c r="H160" s="91" t="s">
        <v>86</v>
      </c>
      <c r="I160" s="22">
        <f t="shared" si="5"/>
        <v>3525000</v>
      </c>
      <c r="J160" s="32">
        <f>VLOOKUP($C160,'[1]Bo 18 12 24'!$D$14:$W$485,18,0)</f>
        <v>2350000</v>
      </c>
      <c r="K160" s="32">
        <f>VLOOKUP($C160,'[1]Bo 18 12 24'!$D$14:$W$485,20,0)</f>
        <v>1175000</v>
      </c>
      <c r="L160" s="22"/>
      <c r="M160" s="23"/>
      <c r="N160" s="24"/>
    </row>
    <row r="161" spans="1:14" s="25" customFormat="1" ht="16.5" customHeight="1" x14ac:dyDescent="0.25">
      <c r="A161" s="7">
        <v>148</v>
      </c>
      <c r="B161" s="30" t="s">
        <v>538</v>
      </c>
      <c r="C161" s="45" t="str">
        <f t="shared" si="4"/>
        <v>4101451535</v>
      </c>
      <c r="D161" s="78" t="s">
        <v>539</v>
      </c>
      <c r="E161" s="78" t="s">
        <v>540</v>
      </c>
      <c r="F161" s="78" t="s">
        <v>46</v>
      </c>
      <c r="G161" s="32">
        <f>VLOOKUP($C161,'[1]Bo 18 12 24'!$D$14:$W$485,16,0)</f>
        <v>70000000</v>
      </c>
      <c r="H161" s="91" t="s">
        <v>86</v>
      </c>
      <c r="I161" s="22">
        <f t="shared" si="5"/>
        <v>1050000</v>
      </c>
      <c r="J161" s="32">
        <f>VLOOKUP($C161,'[1]Bo 18 12 24'!$D$14:$W$485,18,0)</f>
        <v>700000</v>
      </c>
      <c r="K161" s="32">
        <f>VLOOKUP($C161,'[1]Bo 18 12 24'!$D$14:$W$485,20,0)</f>
        <v>350000</v>
      </c>
      <c r="L161" s="22"/>
      <c r="M161" s="23"/>
      <c r="N161" s="24"/>
    </row>
    <row r="162" spans="1:14" s="25" customFormat="1" ht="16.5" customHeight="1" x14ac:dyDescent="0.25">
      <c r="A162" s="7">
        <v>149</v>
      </c>
      <c r="B162" s="30" t="s">
        <v>541</v>
      </c>
      <c r="C162" s="45" t="str">
        <f t="shared" si="4"/>
        <v>4101454092</v>
      </c>
      <c r="D162" s="78" t="s">
        <v>542</v>
      </c>
      <c r="E162" s="78" t="s">
        <v>543</v>
      </c>
      <c r="F162" s="78" t="s">
        <v>46</v>
      </c>
      <c r="G162" s="32">
        <f>VLOOKUP($C162,'[1]Bo 18 12 24'!$D$14:$W$485,16,0)</f>
        <v>8500000</v>
      </c>
      <c r="H162" s="91" t="s">
        <v>86</v>
      </c>
      <c r="I162" s="22">
        <f t="shared" si="5"/>
        <v>127500</v>
      </c>
      <c r="J162" s="32">
        <f>VLOOKUP($C162,'[1]Bo 18 12 24'!$D$14:$W$485,18,0)</f>
        <v>85000</v>
      </c>
      <c r="K162" s="32">
        <f>VLOOKUP($C162,'[1]Bo 18 12 24'!$D$14:$W$485,20,0)</f>
        <v>42500</v>
      </c>
      <c r="L162" s="22"/>
      <c r="M162" s="23"/>
      <c r="N162" s="24"/>
    </row>
    <row r="163" spans="1:14" s="25" customFormat="1" ht="16.5" customHeight="1" x14ac:dyDescent="0.25">
      <c r="A163" s="7">
        <v>150</v>
      </c>
      <c r="B163" s="30" t="s">
        <v>544</v>
      </c>
      <c r="C163" s="45" t="str">
        <f t="shared" si="4"/>
        <v>4101455138</v>
      </c>
      <c r="D163" s="78" t="s">
        <v>545</v>
      </c>
      <c r="E163" s="78" t="s">
        <v>546</v>
      </c>
      <c r="F163" s="78" t="s">
        <v>46</v>
      </c>
      <c r="G163" s="32">
        <f>VLOOKUP($C163,'[1]Bo 18 12 24'!$D$14:$W$485,16,0)</f>
        <v>65200000</v>
      </c>
      <c r="H163" s="91" t="s">
        <v>86</v>
      </c>
      <c r="I163" s="22">
        <f t="shared" si="5"/>
        <v>978000</v>
      </c>
      <c r="J163" s="32">
        <f>VLOOKUP($C163,'[1]Bo 18 12 24'!$D$14:$W$485,18,0)</f>
        <v>652000</v>
      </c>
      <c r="K163" s="32">
        <f>VLOOKUP($C163,'[1]Bo 18 12 24'!$D$14:$W$485,20,0)</f>
        <v>326000</v>
      </c>
      <c r="L163" s="22"/>
      <c r="M163" s="23"/>
      <c r="N163" s="24"/>
    </row>
    <row r="164" spans="1:14" s="25" customFormat="1" ht="16.5" customHeight="1" x14ac:dyDescent="0.25">
      <c r="A164" s="7">
        <v>151</v>
      </c>
      <c r="B164" s="30" t="s">
        <v>547</v>
      </c>
      <c r="C164" s="45" t="str">
        <f t="shared" si="4"/>
        <v>4101455931</v>
      </c>
      <c r="D164" s="78" t="s">
        <v>548</v>
      </c>
      <c r="E164" s="78" t="s">
        <v>549</v>
      </c>
      <c r="F164" s="78" t="s">
        <v>46</v>
      </c>
      <c r="G164" s="32">
        <f>VLOOKUP($C164,'[1]Bo 18 12 24'!$D$14:$W$485,16,0)</f>
        <v>62000000</v>
      </c>
      <c r="H164" s="91" t="s">
        <v>86</v>
      </c>
      <c r="I164" s="22">
        <f t="shared" si="5"/>
        <v>930000</v>
      </c>
      <c r="J164" s="32">
        <f>VLOOKUP($C164,'[1]Bo 18 12 24'!$D$14:$W$485,18,0)</f>
        <v>620000</v>
      </c>
      <c r="K164" s="32">
        <f>VLOOKUP($C164,'[1]Bo 18 12 24'!$D$14:$W$485,20,0)</f>
        <v>310000</v>
      </c>
      <c r="L164" s="22"/>
      <c r="M164" s="23"/>
      <c r="N164" s="24"/>
    </row>
    <row r="165" spans="1:14" s="25" customFormat="1" ht="16.5" customHeight="1" x14ac:dyDescent="0.25">
      <c r="A165" s="7">
        <v>152</v>
      </c>
      <c r="B165" s="30" t="s">
        <v>550</v>
      </c>
      <c r="C165" s="45" t="str">
        <f t="shared" si="4"/>
        <v>4101466806</v>
      </c>
      <c r="D165" s="78" t="s">
        <v>551</v>
      </c>
      <c r="E165" s="78" t="s">
        <v>552</v>
      </c>
      <c r="F165" s="78" t="s">
        <v>46</v>
      </c>
      <c r="G165" s="32">
        <f>VLOOKUP($C165,'[1]Bo 18 12 24'!$D$14:$W$485,16,0)</f>
        <v>472000000</v>
      </c>
      <c r="H165" s="91" t="s">
        <v>86</v>
      </c>
      <c r="I165" s="22">
        <f t="shared" si="5"/>
        <v>7080000</v>
      </c>
      <c r="J165" s="32">
        <f>VLOOKUP($C165,'[1]Bo 18 12 24'!$D$14:$W$485,18,0)</f>
        <v>4720000</v>
      </c>
      <c r="K165" s="32">
        <f>VLOOKUP($C165,'[1]Bo 18 12 24'!$D$14:$W$485,20,0)</f>
        <v>2360000</v>
      </c>
      <c r="L165" s="22"/>
      <c r="M165" s="23"/>
      <c r="N165" s="24"/>
    </row>
    <row r="166" spans="1:14" s="25" customFormat="1" ht="16.5" customHeight="1" x14ac:dyDescent="0.25">
      <c r="A166" s="7">
        <v>153</v>
      </c>
      <c r="B166" s="30" t="s">
        <v>553</v>
      </c>
      <c r="C166" s="45" t="str">
        <f t="shared" si="4"/>
        <v>4101468930</v>
      </c>
      <c r="D166" s="78" t="s">
        <v>554</v>
      </c>
      <c r="E166" s="78" t="s">
        <v>555</v>
      </c>
      <c r="F166" s="78" t="s">
        <v>46</v>
      </c>
      <c r="G166" s="32">
        <f>VLOOKUP($C166,'[1]Bo 18 12 24'!$D$14:$W$485,16,0)</f>
        <v>35000000</v>
      </c>
      <c r="H166" s="91" t="s">
        <v>86</v>
      </c>
      <c r="I166" s="22">
        <f t="shared" si="5"/>
        <v>525000</v>
      </c>
      <c r="J166" s="32">
        <f>VLOOKUP($C166,'[1]Bo 18 12 24'!$D$14:$W$485,18,0)</f>
        <v>350000</v>
      </c>
      <c r="K166" s="32">
        <f>VLOOKUP($C166,'[1]Bo 18 12 24'!$D$14:$W$485,20,0)</f>
        <v>175000</v>
      </c>
      <c r="L166" s="22"/>
      <c r="M166" s="23"/>
      <c r="N166" s="24"/>
    </row>
    <row r="167" spans="1:14" s="25" customFormat="1" ht="16.5" customHeight="1" x14ac:dyDescent="0.25">
      <c r="A167" s="7">
        <v>154</v>
      </c>
      <c r="B167" s="30" t="s">
        <v>556</v>
      </c>
      <c r="C167" s="45" t="str">
        <f t="shared" si="4"/>
        <v>4101469638</v>
      </c>
      <c r="D167" s="78" t="s">
        <v>557</v>
      </c>
      <c r="E167" s="78" t="s">
        <v>558</v>
      </c>
      <c r="F167" s="78" t="s">
        <v>54</v>
      </c>
      <c r="G167" s="32">
        <f>VLOOKUP($C167,'[1]Bo 18 12 24'!$D$14:$W$485,16,0)</f>
        <v>50000000</v>
      </c>
      <c r="H167" s="91" t="s">
        <v>86</v>
      </c>
      <c r="I167" s="22">
        <f t="shared" si="5"/>
        <v>2250000</v>
      </c>
      <c r="J167" s="32">
        <f>VLOOKUP($C167,'[1]Bo 18 12 24'!$D$14:$W$485,18,0)</f>
        <v>1500000</v>
      </c>
      <c r="K167" s="32">
        <f>VLOOKUP($C167,'[1]Bo 18 12 24'!$D$14:$W$485,20,0)</f>
        <v>750000</v>
      </c>
      <c r="L167" s="22"/>
      <c r="M167" s="23"/>
      <c r="N167" s="24"/>
    </row>
    <row r="168" spans="1:14" s="25" customFormat="1" ht="16.5" customHeight="1" x14ac:dyDescent="0.25">
      <c r="A168" s="7">
        <v>155</v>
      </c>
      <c r="B168" s="30" t="s">
        <v>559</v>
      </c>
      <c r="C168" s="45" t="str">
        <f t="shared" si="4"/>
        <v>4101474363</v>
      </c>
      <c r="D168" s="78" t="s">
        <v>560</v>
      </c>
      <c r="E168" s="78" t="s">
        <v>561</v>
      </c>
      <c r="F168" s="78" t="s">
        <v>46</v>
      </c>
      <c r="G168" s="32">
        <f>VLOOKUP($C168,'[1]Bo 18 12 24'!$D$14:$W$485,16,0)</f>
        <v>36000000</v>
      </c>
      <c r="H168" s="91" t="s">
        <v>86</v>
      </c>
      <c r="I168" s="22">
        <f t="shared" si="5"/>
        <v>540000</v>
      </c>
      <c r="J168" s="32">
        <f>VLOOKUP($C168,'[1]Bo 18 12 24'!$D$14:$W$485,18,0)</f>
        <v>360000</v>
      </c>
      <c r="K168" s="32">
        <f>VLOOKUP($C168,'[1]Bo 18 12 24'!$D$14:$W$485,20,0)</f>
        <v>180000</v>
      </c>
      <c r="L168" s="22"/>
      <c r="M168" s="23"/>
      <c r="N168" s="24"/>
    </row>
    <row r="169" spans="1:14" s="25" customFormat="1" ht="16.5" customHeight="1" x14ac:dyDescent="0.25">
      <c r="A169" s="7">
        <v>156</v>
      </c>
      <c r="B169" s="30" t="s">
        <v>562</v>
      </c>
      <c r="C169" s="45" t="str">
        <f t="shared" si="4"/>
        <v>4101477036</v>
      </c>
      <c r="D169" s="78" t="s">
        <v>563</v>
      </c>
      <c r="E169" s="78" t="s">
        <v>564</v>
      </c>
      <c r="F169" s="78" t="s">
        <v>46</v>
      </c>
      <c r="G169" s="32">
        <f>VLOOKUP($C169,'[1]Bo 18 12 24'!$D$14:$W$485,16,0)</f>
        <v>82000000</v>
      </c>
      <c r="H169" s="91" t="s">
        <v>86</v>
      </c>
      <c r="I169" s="22">
        <f t="shared" si="5"/>
        <v>1230000</v>
      </c>
      <c r="J169" s="32">
        <f>VLOOKUP($C169,'[1]Bo 18 12 24'!$D$14:$W$485,18,0)</f>
        <v>820000</v>
      </c>
      <c r="K169" s="32">
        <f>VLOOKUP($C169,'[1]Bo 18 12 24'!$D$14:$W$485,20,0)</f>
        <v>410000</v>
      </c>
      <c r="L169" s="22"/>
      <c r="M169" s="23"/>
      <c r="N169" s="24"/>
    </row>
    <row r="170" spans="1:14" s="25" customFormat="1" ht="16.5" customHeight="1" x14ac:dyDescent="0.25">
      <c r="A170" s="7">
        <v>157</v>
      </c>
      <c r="B170" s="30" t="s">
        <v>565</v>
      </c>
      <c r="C170" s="45" t="str">
        <f t="shared" si="4"/>
        <v>4101483223</v>
      </c>
      <c r="D170" s="78" t="s">
        <v>566</v>
      </c>
      <c r="E170" s="78" t="s">
        <v>567</v>
      </c>
      <c r="F170" s="78" t="s">
        <v>46</v>
      </c>
      <c r="G170" s="32">
        <f>VLOOKUP($C170,'[1]Bo 18 12 24'!$D$14:$W$485,16,0)</f>
        <v>30000000</v>
      </c>
      <c r="H170" s="91" t="s">
        <v>86</v>
      </c>
      <c r="I170" s="22">
        <f t="shared" si="5"/>
        <v>450000</v>
      </c>
      <c r="J170" s="32">
        <f>VLOOKUP($C170,'[1]Bo 18 12 24'!$D$14:$W$485,18,0)</f>
        <v>300000</v>
      </c>
      <c r="K170" s="32">
        <f>VLOOKUP($C170,'[1]Bo 18 12 24'!$D$14:$W$485,20,0)</f>
        <v>150000</v>
      </c>
      <c r="L170" s="22"/>
      <c r="M170" s="23"/>
      <c r="N170" s="24"/>
    </row>
    <row r="171" spans="1:14" s="25" customFormat="1" ht="16.5" customHeight="1" x14ac:dyDescent="0.25">
      <c r="A171" s="7">
        <v>158</v>
      </c>
      <c r="B171" s="30" t="s">
        <v>568</v>
      </c>
      <c r="C171" s="45" t="str">
        <f t="shared" si="4"/>
        <v>4101491337</v>
      </c>
      <c r="D171" s="78" t="s">
        <v>569</v>
      </c>
      <c r="E171" s="78" t="s">
        <v>570</v>
      </c>
      <c r="F171" s="78" t="s">
        <v>46</v>
      </c>
      <c r="G171" s="32">
        <f>VLOOKUP($C171,'[1]Bo 18 12 24'!$D$14:$W$485,16,0)</f>
        <v>26500000</v>
      </c>
      <c r="H171" s="91" t="s">
        <v>86</v>
      </c>
      <c r="I171" s="22">
        <f t="shared" si="5"/>
        <v>397500</v>
      </c>
      <c r="J171" s="32">
        <f>VLOOKUP($C171,'[1]Bo 18 12 24'!$D$14:$W$485,18,0)</f>
        <v>265000</v>
      </c>
      <c r="K171" s="32">
        <f>VLOOKUP($C171,'[1]Bo 18 12 24'!$D$14:$W$485,20,0)</f>
        <v>132500</v>
      </c>
      <c r="L171" s="22"/>
      <c r="M171" s="23"/>
      <c r="N171" s="24"/>
    </row>
    <row r="172" spans="1:14" s="25" customFormat="1" ht="16.5" customHeight="1" x14ac:dyDescent="0.25">
      <c r="A172" s="7">
        <v>159</v>
      </c>
      <c r="B172" s="30" t="s">
        <v>571</v>
      </c>
      <c r="C172" s="45" t="str">
        <f t="shared" si="4"/>
        <v>4101494987</v>
      </c>
      <c r="D172" s="78" t="s">
        <v>572</v>
      </c>
      <c r="E172" s="78" t="s">
        <v>573</v>
      </c>
      <c r="F172" s="78" t="s">
        <v>46</v>
      </c>
      <c r="G172" s="32">
        <f>VLOOKUP($C172,'[1]Bo 18 12 24'!$D$14:$W$485,16,0)</f>
        <v>34000000</v>
      </c>
      <c r="H172" s="91" t="s">
        <v>86</v>
      </c>
      <c r="I172" s="22">
        <f t="shared" si="5"/>
        <v>510000</v>
      </c>
      <c r="J172" s="32">
        <f>VLOOKUP($C172,'[1]Bo 18 12 24'!$D$14:$W$485,18,0)</f>
        <v>340000</v>
      </c>
      <c r="K172" s="32">
        <f>VLOOKUP($C172,'[1]Bo 18 12 24'!$D$14:$W$485,20,0)</f>
        <v>170000</v>
      </c>
      <c r="L172" s="22"/>
      <c r="M172" s="23"/>
      <c r="N172" s="24"/>
    </row>
    <row r="173" spans="1:14" s="25" customFormat="1" ht="16.5" customHeight="1" x14ac:dyDescent="0.25">
      <c r="A173" s="7">
        <v>160</v>
      </c>
      <c r="B173" s="30" t="s">
        <v>574</v>
      </c>
      <c r="C173" s="45" t="str">
        <f t="shared" si="4"/>
        <v>4101503649</v>
      </c>
      <c r="D173" s="78" t="s">
        <v>575</v>
      </c>
      <c r="E173" s="78" t="s">
        <v>576</v>
      </c>
      <c r="F173" s="78" t="s">
        <v>46</v>
      </c>
      <c r="G173" s="32">
        <f>VLOOKUP($C173,'[1]Bo 18 12 24'!$D$14:$W$485,16,0)</f>
        <v>34000000</v>
      </c>
      <c r="H173" s="91" t="s">
        <v>86</v>
      </c>
      <c r="I173" s="22">
        <f t="shared" si="5"/>
        <v>510000</v>
      </c>
      <c r="J173" s="32">
        <f>VLOOKUP($C173,'[1]Bo 18 12 24'!$D$14:$W$485,18,0)</f>
        <v>340000</v>
      </c>
      <c r="K173" s="32">
        <f>VLOOKUP($C173,'[1]Bo 18 12 24'!$D$14:$W$485,20,0)</f>
        <v>170000</v>
      </c>
      <c r="L173" s="22"/>
      <c r="M173" s="23"/>
      <c r="N173" s="24"/>
    </row>
    <row r="174" spans="1:14" s="25" customFormat="1" ht="16.5" customHeight="1" x14ac:dyDescent="0.25">
      <c r="A174" s="7">
        <v>161</v>
      </c>
      <c r="B174" s="30" t="s">
        <v>577</v>
      </c>
      <c r="C174" s="45" t="str">
        <f t="shared" si="4"/>
        <v>4101504360</v>
      </c>
      <c r="D174" s="78" t="s">
        <v>83</v>
      </c>
      <c r="E174" s="78" t="s">
        <v>578</v>
      </c>
      <c r="F174" s="78" t="s">
        <v>54</v>
      </c>
      <c r="G174" s="32">
        <f>VLOOKUP($C174,'[1]Bo 18 12 24'!$D$14:$W$485,16,0)</f>
        <v>33000000</v>
      </c>
      <c r="H174" s="91" t="s">
        <v>86</v>
      </c>
      <c r="I174" s="22">
        <f t="shared" si="5"/>
        <v>1485000</v>
      </c>
      <c r="J174" s="32">
        <f>VLOOKUP($C174,'[1]Bo 18 12 24'!$D$14:$W$485,18,0)</f>
        <v>990000</v>
      </c>
      <c r="K174" s="32">
        <f>VLOOKUP($C174,'[1]Bo 18 12 24'!$D$14:$W$485,20,0)</f>
        <v>495000</v>
      </c>
      <c r="L174" s="22"/>
      <c r="M174" s="23"/>
      <c r="N174" s="24"/>
    </row>
    <row r="175" spans="1:14" s="25" customFormat="1" ht="16.5" customHeight="1" x14ac:dyDescent="0.25">
      <c r="A175" s="7">
        <v>162</v>
      </c>
      <c r="B175" s="30" t="s">
        <v>579</v>
      </c>
      <c r="C175" s="45" t="str">
        <f t="shared" si="4"/>
        <v>4101504378</v>
      </c>
      <c r="D175" s="78" t="s">
        <v>580</v>
      </c>
      <c r="E175" s="78" t="s">
        <v>581</v>
      </c>
      <c r="F175" s="78" t="s">
        <v>54</v>
      </c>
      <c r="G175" s="32">
        <f>VLOOKUP($C175,'[1]Bo 18 12 24'!$D$14:$W$485,16,0)</f>
        <v>16000000</v>
      </c>
      <c r="H175" s="91" t="s">
        <v>86</v>
      </c>
      <c r="I175" s="22">
        <f t="shared" si="5"/>
        <v>720000</v>
      </c>
      <c r="J175" s="32">
        <f>VLOOKUP($C175,'[1]Bo 18 12 24'!$D$14:$W$485,18,0)</f>
        <v>480000</v>
      </c>
      <c r="K175" s="32">
        <f>VLOOKUP($C175,'[1]Bo 18 12 24'!$D$14:$W$485,20,0)</f>
        <v>240000</v>
      </c>
      <c r="L175" s="22"/>
      <c r="M175" s="23"/>
      <c r="N175" s="24"/>
    </row>
    <row r="176" spans="1:14" s="25" customFormat="1" ht="16.5" customHeight="1" x14ac:dyDescent="0.25">
      <c r="A176" s="7">
        <v>163</v>
      </c>
      <c r="B176" s="30" t="s">
        <v>582</v>
      </c>
      <c r="C176" s="45" t="str">
        <f t="shared" si="4"/>
        <v>4101505300</v>
      </c>
      <c r="D176" s="78" t="s">
        <v>583</v>
      </c>
      <c r="E176" s="78" t="s">
        <v>581</v>
      </c>
      <c r="F176" s="78" t="s">
        <v>46</v>
      </c>
      <c r="G176" s="32">
        <f>VLOOKUP($C176,'[1]Bo 18 12 24'!$D$14:$W$485,16,0)</f>
        <v>16000000</v>
      </c>
      <c r="H176" s="91" t="s">
        <v>86</v>
      </c>
      <c r="I176" s="22">
        <f t="shared" si="5"/>
        <v>240000</v>
      </c>
      <c r="J176" s="32">
        <f>VLOOKUP($C176,'[1]Bo 18 12 24'!$D$14:$W$485,18,0)</f>
        <v>160000</v>
      </c>
      <c r="K176" s="32">
        <f>VLOOKUP($C176,'[1]Bo 18 12 24'!$D$14:$W$485,20,0)</f>
        <v>80000</v>
      </c>
      <c r="L176" s="22"/>
      <c r="M176" s="23"/>
      <c r="N176" s="24"/>
    </row>
    <row r="177" spans="1:14" s="25" customFormat="1" ht="16.5" customHeight="1" x14ac:dyDescent="0.25">
      <c r="A177" s="7">
        <v>164</v>
      </c>
      <c r="B177" s="30" t="s">
        <v>584</v>
      </c>
      <c r="C177" s="45" t="str">
        <f t="shared" si="4"/>
        <v>4101505318</v>
      </c>
      <c r="D177" s="78" t="s">
        <v>585</v>
      </c>
      <c r="E177" s="78" t="s">
        <v>586</v>
      </c>
      <c r="F177" s="78" t="s">
        <v>46</v>
      </c>
      <c r="G177" s="32">
        <f>VLOOKUP($C177,'[1]Bo 18 12 24'!$D$14:$W$485,16,0)</f>
        <v>30000000</v>
      </c>
      <c r="H177" s="91" t="s">
        <v>86</v>
      </c>
      <c r="I177" s="22">
        <f t="shared" si="5"/>
        <v>450000</v>
      </c>
      <c r="J177" s="32">
        <f>VLOOKUP($C177,'[1]Bo 18 12 24'!$D$14:$W$485,18,0)</f>
        <v>300000</v>
      </c>
      <c r="K177" s="32">
        <f>VLOOKUP($C177,'[1]Bo 18 12 24'!$D$14:$W$485,20,0)</f>
        <v>150000</v>
      </c>
      <c r="L177" s="22"/>
      <c r="M177" s="23"/>
      <c r="N177" s="24"/>
    </row>
    <row r="178" spans="1:14" s="25" customFormat="1" ht="16.5" customHeight="1" x14ac:dyDescent="0.25">
      <c r="A178" s="7">
        <v>165</v>
      </c>
      <c r="B178" s="30" t="s">
        <v>587</v>
      </c>
      <c r="C178" s="45" t="str">
        <f t="shared" si="4"/>
        <v>4101506914</v>
      </c>
      <c r="D178" s="78" t="s">
        <v>588</v>
      </c>
      <c r="E178" s="78" t="s">
        <v>589</v>
      </c>
      <c r="F178" s="78" t="s">
        <v>91</v>
      </c>
      <c r="G178" s="32">
        <f>VLOOKUP($C178,'[1]Bo 18 12 24'!$D$14:$W$485,16,0)</f>
        <v>63000000</v>
      </c>
      <c r="H178" s="91" t="s">
        <v>1180</v>
      </c>
      <c r="I178" s="22">
        <f t="shared" si="5"/>
        <v>945000</v>
      </c>
      <c r="J178" s="32">
        <f>VLOOKUP($C178,'[1]Bo 18 12 24'!$D$14:$W$485,18,0)</f>
        <v>630000</v>
      </c>
      <c r="K178" s="32">
        <f>VLOOKUP($C178,'[1]Bo 18 12 24'!$D$14:$W$485,20,0)</f>
        <v>315000</v>
      </c>
      <c r="L178" s="22"/>
      <c r="M178" s="23"/>
      <c r="N178" s="24"/>
    </row>
    <row r="179" spans="1:14" s="25" customFormat="1" ht="16.5" customHeight="1" x14ac:dyDescent="0.25">
      <c r="A179" s="7">
        <v>166</v>
      </c>
      <c r="B179" s="30" t="s">
        <v>590</v>
      </c>
      <c r="C179" s="45" t="str">
        <f t="shared" si="4"/>
        <v>4101515387</v>
      </c>
      <c r="D179" s="78" t="s">
        <v>591</v>
      </c>
      <c r="E179" s="78" t="s">
        <v>592</v>
      </c>
      <c r="F179" s="78" t="s">
        <v>46</v>
      </c>
      <c r="G179" s="32">
        <f>VLOOKUP($C179,'[1]Bo 18 12 24'!$D$14:$W$485,16,0)</f>
        <v>33500000</v>
      </c>
      <c r="H179" s="91" t="s">
        <v>86</v>
      </c>
      <c r="I179" s="22">
        <f t="shared" si="5"/>
        <v>502500</v>
      </c>
      <c r="J179" s="32">
        <f>VLOOKUP($C179,'[1]Bo 18 12 24'!$D$14:$W$485,18,0)</f>
        <v>335000</v>
      </c>
      <c r="K179" s="32">
        <f>VLOOKUP($C179,'[1]Bo 18 12 24'!$D$14:$W$485,20,0)</f>
        <v>167500</v>
      </c>
      <c r="L179" s="22"/>
      <c r="M179" s="23"/>
      <c r="N179" s="24"/>
    </row>
    <row r="180" spans="1:14" s="25" customFormat="1" ht="16.5" customHeight="1" x14ac:dyDescent="0.25">
      <c r="A180" s="7">
        <v>167</v>
      </c>
      <c r="B180" s="30" t="s">
        <v>593</v>
      </c>
      <c r="C180" s="45" t="str">
        <f t="shared" si="4"/>
        <v>4101523966</v>
      </c>
      <c r="D180" s="78" t="s">
        <v>594</v>
      </c>
      <c r="E180" s="78" t="s">
        <v>595</v>
      </c>
      <c r="F180" s="78" t="s">
        <v>50</v>
      </c>
      <c r="G180" s="32">
        <f>VLOOKUP($C180,'[1]Bo 18 12 24'!$D$14:$W$485,16,0)</f>
        <v>43000000</v>
      </c>
      <c r="H180" s="91" t="s">
        <v>86</v>
      </c>
      <c r="I180" s="22">
        <f t="shared" si="5"/>
        <v>645000</v>
      </c>
      <c r="J180" s="32">
        <f>VLOOKUP($C180,'[1]Bo 18 12 24'!$D$14:$W$485,18,0)</f>
        <v>430000</v>
      </c>
      <c r="K180" s="32">
        <f>VLOOKUP($C180,'[1]Bo 18 12 24'!$D$14:$W$485,20,0)</f>
        <v>215000</v>
      </c>
      <c r="L180" s="22"/>
      <c r="M180" s="23"/>
      <c r="N180" s="24"/>
    </row>
    <row r="181" spans="1:14" s="25" customFormat="1" ht="16.5" customHeight="1" x14ac:dyDescent="0.25">
      <c r="A181" s="7">
        <v>168</v>
      </c>
      <c r="B181" s="30" t="s">
        <v>596</v>
      </c>
      <c r="C181" s="45" t="str">
        <f t="shared" si="4"/>
        <v>4101526131</v>
      </c>
      <c r="D181" s="78" t="s">
        <v>597</v>
      </c>
      <c r="E181" s="78" t="s">
        <v>598</v>
      </c>
      <c r="F181" s="78" t="s">
        <v>52</v>
      </c>
      <c r="G181" s="32">
        <f>VLOOKUP($C181,'[1]Bo 18 12 24'!$D$14:$W$485,16,0)</f>
        <v>12500000</v>
      </c>
      <c r="H181" s="91" t="s">
        <v>86</v>
      </c>
      <c r="I181" s="22">
        <f t="shared" si="5"/>
        <v>875000</v>
      </c>
      <c r="J181" s="32">
        <f>VLOOKUP($C181,'[1]Bo 18 12 24'!$D$14:$W$485,18,0)</f>
        <v>625000</v>
      </c>
      <c r="K181" s="32">
        <f>VLOOKUP($C181,'[1]Bo 18 12 24'!$D$14:$W$485,20,0)</f>
        <v>250000</v>
      </c>
      <c r="L181" s="22"/>
      <c r="M181" s="23"/>
      <c r="N181" s="24"/>
    </row>
    <row r="182" spans="1:14" s="25" customFormat="1" ht="16.5" customHeight="1" x14ac:dyDescent="0.25">
      <c r="A182" s="7">
        <v>169</v>
      </c>
      <c r="B182" s="30" t="s">
        <v>599</v>
      </c>
      <c r="C182" s="45" t="str">
        <f t="shared" si="4"/>
        <v>4101528315</v>
      </c>
      <c r="D182" s="78" t="s">
        <v>600</v>
      </c>
      <c r="E182" s="78" t="s">
        <v>601</v>
      </c>
      <c r="F182" s="78" t="s">
        <v>46</v>
      </c>
      <c r="G182" s="32">
        <f>VLOOKUP($C182,'[1]Bo 18 12 24'!$D$14:$W$485,16,0)</f>
        <v>27000000</v>
      </c>
      <c r="H182" s="91" t="s">
        <v>86</v>
      </c>
      <c r="I182" s="22">
        <f t="shared" si="5"/>
        <v>405000</v>
      </c>
      <c r="J182" s="32">
        <f>VLOOKUP($C182,'[1]Bo 18 12 24'!$D$14:$W$485,18,0)</f>
        <v>270000</v>
      </c>
      <c r="K182" s="32">
        <f>VLOOKUP($C182,'[1]Bo 18 12 24'!$D$14:$W$485,20,0)</f>
        <v>135000</v>
      </c>
      <c r="L182" s="22"/>
      <c r="M182" s="23"/>
      <c r="N182" s="24"/>
    </row>
    <row r="183" spans="1:14" s="25" customFormat="1" ht="16.5" customHeight="1" x14ac:dyDescent="0.25">
      <c r="A183" s="7">
        <v>170</v>
      </c>
      <c r="B183" s="30" t="s">
        <v>602</v>
      </c>
      <c r="C183" s="45" t="str">
        <f t="shared" si="4"/>
        <v>4101532946</v>
      </c>
      <c r="D183" s="78" t="s">
        <v>603</v>
      </c>
      <c r="E183" s="78" t="s">
        <v>604</v>
      </c>
      <c r="F183" s="78" t="s">
        <v>46</v>
      </c>
      <c r="G183" s="32">
        <f>VLOOKUP($C183,'[1]Bo 18 12 24'!$D$14:$W$485,16,0)</f>
        <v>44000000</v>
      </c>
      <c r="H183" s="91" t="s">
        <v>86</v>
      </c>
      <c r="I183" s="22">
        <f t="shared" si="5"/>
        <v>660000</v>
      </c>
      <c r="J183" s="32">
        <f>VLOOKUP($C183,'[1]Bo 18 12 24'!$D$14:$W$485,18,0)</f>
        <v>440000</v>
      </c>
      <c r="K183" s="32">
        <f>VLOOKUP($C183,'[1]Bo 18 12 24'!$D$14:$W$485,20,0)</f>
        <v>220000</v>
      </c>
      <c r="L183" s="22"/>
      <c r="M183" s="23"/>
      <c r="N183" s="24"/>
    </row>
    <row r="184" spans="1:14" s="25" customFormat="1" ht="16.5" customHeight="1" x14ac:dyDescent="0.25">
      <c r="A184" s="7">
        <v>171</v>
      </c>
      <c r="B184" s="30" t="s">
        <v>605</v>
      </c>
      <c r="C184" s="45" t="str">
        <f t="shared" si="4"/>
        <v>4101538987</v>
      </c>
      <c r="D184" s="78" t="s">
        <v>606</v>
      </c>
      <c r="E184" s="78" t="s">
        <v>607</v>
      </c>
      <c r="F184" s="78" t="s">
        <v>46</v>
      </c>
      <c r="G184" s="32">
        <f>VLOOKUP($C184,'[1]Bo 18 12 24'!$D$14:$W$485,16,0)</f>
        <v>15000000</v>
      </c>
      <c r="H184" s="91" t="s">
        <v>86</v>
      </c>
      <c r="I184" s="22">
        <f t="shared" si="5"/>
        <v>225000</v>
      </c>
      <c r="J184" s="32">
        <f>VLOOKUP($C184,'[1]Bo 18 12 24'!$D$14:$W$485,18,0)</f>
        <v>150000</v>
      </c>
      <c r="K184" s="32">
        <f>VLOOKUP($C184,'[1]Bo 18 12 24'!$D$14:$W$485,20,0)</f>
        <v>75000</v>
      </c>
      <c r="L184" s="22"/>
      <c r="M184" s="23"/>
      <c r="N184" s="24"/>
    </row>
    <row r="185" spans="1:14" s="25" customFormat="1" ht="16.5" customHeight="1" x14ac:dyDescent="0.25">
      <c r="A185" s="7">
        <v>172</v>
      </c>
      <c r="B185" s="30" t="s">
        <v>608</v>
      </c>
      <c r="C185" s="45" t="str">
        <f t="shared" si="4"/>
        <v>4101546297</v>
      </c>
      <c r="D185" s="78" t="s">
        <v>609</v>
      </c>
      <c r="E185" s="78" t="s">
        <v>610</v>
      </c>
      <c r="F185" s="78" t="s">
        <v>46</v>
      </c>
      <c r="G185" s="32">
        <f>VLOOKUP($C185,'[1]Bo 18 12 24'!$D$14:$W$485,16,0)</f>
        <v>14000000</v>
      </c>
      <c r="H185" s="91" t="s">
        <v>86</v>
      </c>
      <c r="I185" s="22">
        <f t="shared" si="5"/>
        <v>210000</v>
      </c>
      <c r="J185" s="32">
        <f>VLOOKUP($C185,'[1]Bo 18 12 24'!$D$14:$W$485,18,0)</f>
        <v>140000</v>
      </c>
      <c r="K185" s="32">
        <f>VLOOKUP($C185,'[1]Bo 18 12 24'!$D$14:$W$485,20,0)</f>
        <v>70000</v>
      </c>
      <c r="L185" s="22"/>
      <c r="M185" s="23"/>
      <c r="N185" s="24"/>
    </row>
    <row r="186" spans="1:14" s="25" customFormat="1" ht="16.5" customHeight="1" x14ac:dyDescent="0.25">
      <c r="A186" s="7">
        <v>173</v>
      </c>
      <c r="B186" s="30" t="s">
        <v>611</v>
      </c>
      <c r="C186" s="45" t="str">
        <f t="shared" si="4"/>
        <v>4101555213</v>
      </c>
      <c r="D186" s="78" t="s">
        <v>612</v>
      </c>
      <c r="E186" s="78" t="s">
        <v>613</v>
      </c>
      <c r="F186" s="78" t="s">
        <v>54</v>
      </c>
      <c r="G186" s="32">
        <f>VLOOKUP($C186,'[1]Bo 18 12 24'!$D$14:$W$485,16,0)</f>
        <v>15500000</v>
      </c>
      <c r="H186" s="91" t="s">
        <v>86</v>
      </c>
      <c r="I186" s="22">
        <f t="shared" si="5"/>
        <v>697500</v>
      </c>
      <c r="J186" s="32">
        <f>VLOOKUP($C186,'[1]Bo 18 12 24'!$D$14:$W$485,18,0)</f>
        <v>465000</v>
      </c>
      <c r="K186" s="32">
        <f>VLOOKUP($C186,'[1]Bo 18 12 24'!$D$14:$W$485,20,0)</f>
        <v>232500</v>
      </c>
      <c r="L186" s="22"/>
      <c r="M186" s="23"/>
      <c r="N186" s="24"/>
    </row>
    <row r="187" spans="1:14" s="25" customFormat="1" ht="16.5" customHeight="1" x14ac:dyDescent="0.25">
      <c r="A187" s="7">
        <v>174</v>
      </c>
      <c r="B187" s="30" t="s">
        <v>614</v>
      </c>
      <c r="C187" s="45" t="str">
        <f t="shared" si="4"/>
        <v>4101555238</v>
      </c>
      <c r="D187" s="78" t="s">
        <v>615</v>
      </c>
      <c r="E187" s="78" t="s">
        <v>616</v>
      </c>
      <c r="F187" s="78" t="s">
        <v>46</v>
      </c>
      <c r="G187" s="32">
        <f>VLOOKUP($C187,'[1]Bo 18 12 24'!$D$14:$W$485,16,0)</f>
        <v>52500000</v>
      </c>
      <c r="H187" s="91" t="s">
        <v>86</v>
      </c>
      <c r="I187" s="22">
        <f t="shared" si="5"/>
        <v>787500</v>
      </c>
      <c r="J187" s="32">
        <f>VLOOKUP($C187,'[1]Bo 18 12 24'!$D$14:$W$485,18,0)</f>
        <v>525000</v>
      </c>
      <c r="K187" s="32">
        <f>VLOOKUP($C187,'[1]Bo 18 12 24'!$D$14:$W$485,20,0)</f>
        <v>262500</v>
      </c>
      <c r="L187" s="22"/>
      <c r="M187" s="23"/>
      <c r="N187" s="24"/>
    </row>
    <row r="188" spans="1:14" s="25" customFormat="1" ht="16.5" customHeight="1" x14ac:dyDescent="0.25">
      <c r="A188" s="7">
        <v>175</v>
      </c>
      <c r="B188" s="30" t="s">
        <v>617</v>
      </c>
      <c r="C188" s="45" t="str">
        <f t="shared" si="4"/>
        <v>4101555252</v>
      </c>
      <c r="D188" s="78" t="s">
        <v>618</v>
      </c>
      <c r="E188" s="78" t="s">
        <v>619</v>
      </c>
      <c r="F188" s="78" t="s">
        <v>54</v>
      </c>
      <c r="G188" s="32">
        <f>VLOOKUP($C188,'[1]Bo 18 12 24'!$D$14:$W$485,16,0)</f>
        <v>43000000</v>
      </c>
      <c r="H188" s="91" t="s">
        <v>86</v>
      </c>
      <c r="I188" s="22">
        <f t="shared" si="5"/>
        <v>1935000</v>
      </c>
      <c r="J188" s="32">
        <f>VLOOKUP($C188,'[1]Bo 18 12 24'!$D$14:$W$485,18,0)</f>
        <v>1290000</v>
      </c>
      <c r="K188" s="32">
        <f>VLOOKUP($C188,'[1]Bo 18 12 24'!$D$14:$W$485,20,0)</f>
        <v>645000</v>
      </c>
      <c r="L188" s="22"/>
      <c r="M188" s="23"/>
      <c r="N188" s="24"/>
    </row>
    <row r="189" spans="1:14" s="25" customFormat="1" ht="16.5" customHeight="1" x14ac:dyDescent="0.25">
      <c r="A189" s="7">
        <v>176</v>
      </c>
      <c r="B189" s="30" t="s">
        <v>620</v>
      </c>
      <c r="C189" s="45" t="str">
        <f t="shared" si="4"/>
        <v>4101555855</v>
      </c>
      <c r="D189" s="78" t="s">
        <v>621</v>
      </c>
      <c r="E189" s="78" t="s">
        <v>622</v>
      </c>
      <c r="F189" s="78" t="s">
        <v>46</v>
      </c>
      <c r="G189" s="32">
        <f>VLOOKUP($C189,'[1]Bo 18 12 24'!$D$14:$W$485,16,0)</f>
        <v>82000000</v>
      </c>
      <c r="H189" s="91" t="s">
        <v>86</v>
      </c>
      <c r="I189" s="22">
        <f t="shared" si="5"/>
        <v>1230000</v>
      </c>
      <c r="J189" s="32">
        <f>VLOOKUP($C189,'[1]Bo 18 12 24'!$D$14:$W$485,18,0)</f>
        <v>820000</v>
      </c>
      <c r="K189" s="32">
        <f>VLOOKUP($C189,'[1]Bo 18 12 24'!$D$14:$W$485,20,0)</f>
        <v>410000</v>
      </c>
      <c r="L189" s="22"/>
      <c r="M189" s="23"/>
      <c r="N189" s="24"/>
    </row>
    <row r="190" spans="1:14" s="25" customFormat="1" ht="16.5" customHeight="1" x14ac:dyDescent="0.25">
      <c r="A190" s="7">
        <v>177</v>
      </c>
      <c r="B190" s="30" t="s">
        <v>623</v>
      </c>
      <c r="C190" s="45" t="str">
        <f t="shared" si="4"/>
        <v>4101568999</v>
      </c>
      <c r="D190" s="78" t="s">
        <v>624</v>
      </c>
      <c r="E190" s="78" t="s">
        <v>625</v>
      </c>
      <c r="F190" s="78" t="s">
        <v>52</v>
      </c>
      <c r="G190" s="32">
        <f>VLOOKUP($C190,'[1]Bo 18 12 24'!$D$14:$W$485,16,0)</f>
        <v>9500000</v>
      </c>
      <c r="H190" s="91" t="s">
        <v>86</v>
      </c>
      <c r="I190" s="22">
        <f t="shared" si="5"/>
        <v>665000</v>
      </c>
      <c r="J190" s="32">
        <f>VLOOKUP($C190,'[1]Bo 18 12 24'!$D$14:$W$485,18,0)</f>
        <v>475000</v>
      </c>
      <c r="K190" s="32">
        <f>VLOOKUP($C190,'[1]Bo 18 12 24'!$D$14:$W$485,20,0)</f>
        <v>190000</v>
      </c>
      <c r="L190" s="22"/>
      <c r="M190" s="23"/>
      <c r="N190" s="24"/>
    </row>
    <row r="191" spans="1:14" s="25" customFormat="1" ht="16.5" customHeight="1" x14ac:dyDescent="0.25">
      <c r="A191" s="7">
        <v>178</v>
      </c>
      <c r="B191" s="30" t="s">
        <v>626</v>
      </c>
      <c r="C191" s="45" t="str">
        <f t="shared" si="4"/>
        <v>4101578387</v>
      </c>
      <c r="D191" s="78" t="s">
        <v>627</v>
      </c>
      <c r="E191" s="78" t="s">
        <v>628</v>
      </c>
      <c r="F191" s="78" t="s">
        <v>46</v>
      </c>
      <c r="G191" s="32">
        <f>VLOOKUP($C191,'[1]Bo 18 12 24'!$D$14:$W$485,16,0)</f>
        <v>188000000</v>
      </c>
      <c r="H191" s="91" t="s">
        <v>86</v>
      </c>
      <c r="I191" s="22">
        <f t="shared" si="5"/>
        <v>2820000</v>
      </c>
      <c r="J191" s="32">
        <f>VLOOKUP($C191,'[1]Bo 18 12 24'!$D$14:$W$485,18,0)</f>
        <v>1880000</v>
      </c>
      <c r="K191" s="32">
        <f>VLOOKUP($C191,'[1]Bo 18 12 24'!$D$14:$W$485,20,0)</f>
        <v>940000</v>
      </c>
      <c r="L191" s="22"/>
      <c r="M191" s="23"/>
      <c r="N191" s="24"/>
    </row>
    <row r="192" spans="1:14" s="25" customFormat="1" ht="16.5" customHeight="1" x14ac:dyDescent="0.25">
      <c r="A192" s="7">
        <v>179</v>
      </c>
      <c r="B192" s="30" t="s">
        <v>629</v>
      </c>
      <c r="C192" s="45" t="str">
        <f t="shared" si="4"/>
        <v>4101582577</v>
      </c>
      <c r="D192" s="78" t="s">
        <v>630</v>
      </c>
      <c r="E192" s="78" t="s">
        <v>631</v>
      </c>
      <c r="F192" s="78" t="s">
        <v>46</v>
      </c>
      <c r="G192" s="32">
        <f>VLOOKUP($C192,'[1]Bo 18 12 24'!$D$14:$W$485,16,0)</f>
        <v>140000000</v>
      </c>
      <c r="H192" s="91" t="s">
        <v>86</v>
      </c>
      <c r="I192" s="22">
        <f t="shared" si="5"/>
        <v>2100000</v>
      </c>
      <c r="J192" s="32">
        <f>VLOOKUP($C192,'[1]Bo 18 12 24'!$D$14:$W$485,18,0)</f>
        <v>1400000</v>
      </c>
      <c r="K192" s="32">
        <f>VLOOKUP($C192,'[1]Bo 18 12 24'!$D$14:$W$485,20,0)</f>
        <v>700000</v>
      </c>
      <c r="L192" s="22"/>
      <c r="M192" s="23"/>
      <c r="N192" s="24"/>
    </row>
    <row r="193" spans="1:14" s="25" customFormat="1" ht="16.5" customHeight="1" x14ac:dyDescent="0.25">
      <c r="A193" s="7">
        <v>180</v>
      </c>
      <c r="B193" s="30" t="s">
        <v>632</v>
      </c>
      <c r="C193" s="45" t="str">
        <f t="shared" si="4"/>
        <v>4101582993</v>
      </c>
      <c r="D193" s="78" t="s">
        <v>633</v>
      </c>
      <c r="E193" s="78" t="s">
        <v>634</v>
      </c>
      <c r="F193" s="78" t="s">
        <v>46</v>
      </c>
      <c r="G193" s="32">
        <f>VLOOKUP($C193,'[1]Bo 18 12 24'!$D$14:$W$485,16,0)</f>
        <v>31400000</v>
      </c>
      <c r="H193" s="91" t="s">
        <v>86</v>
      </c>
      <c r="I193" s="22">
        <f t="shared" si="5"/>
        <v>471000</v>
      </c>
      <c r="J193" s="32">
        <f>VLOOKUP($C193,'[1]Bo 18 12 24'!$D$14:$W$485,18,0)</f>
        <v>314000</v>
      </c>
      <c r="K193" s="32">
        <f>VLOOKUP($C193,'[1]Bo 18 12 24'!$D$14:$W$485,20,0)</f>
        <v>157000</v>
      </c>
      <c r="L193" s="22"/>
      <c r="M193" s="23"/>
      <c r="N193" s="24"/>
    </row>
    <row r="194" spans="1:14" s="25" customFormat="1" ht="16.5" customHeight="1" x14ac:dyDescent="0.25">
      <c r="A194" s="7">
        <v>181</v>
      </c>
      <c r="B194" s="30" t="s">
        <v>635</v>
      </c>
      <c r="C194" s="45" t="str">
        <f t="shared" si="4"/>
        <v>4101587896</v>
      </c>
      <c r="D194" s="78" t="s">
        <v>636</v>
      </c>
      <c r="E194" s="78" t="s">
        <v>637</v>
      </c>
      <c r="F194" s="78" t="s">
        <v>46</v>
      </c>
      <c r="G194" s="32">
        <f>VLOOKUP($C194,'[1]Bo 18 12 24'!$D$14:$W$485,16,0)</f>
        <v>10000000</v>
      </c>
      <c r="H194" s="91" t="s">
        <v>86</v>
      </c>
      <c r="I194" s="22">
        <f t="shared" si="5"/>
        <v>150000</v>
      </c>
      <c r="J194" s="32">
        <f>VLOOKUP($C194,'[1]Bo 18 12 24'!$D$14:$W$485,18,0)</f>
        <v>100000</v>
      </c>
      <c r="K194" s="32">
        <f>VLOOKUP($C194,'[1]Bo 18 12 24'!$D$14:$W$485,20,0)</f>
        <v>50000</v>
      </c>
      <c r="L194" s="22"/>
      <c r="M194" s="23"/>
      <c r="N194" s="24"/>
    </row>
    <row r="195" spans="1:14" s="25" customFormat="1" ht="16.5" customHeight="1" x14ac:dyDescent="0.25">
      <c r="A195" s="7">
        <v>182</v>
      </c>
      <c r="B195" s="79" t="s">
        <v>638</v>
      </c>
      <c r="C195" s="80" t="str">
        <f>TRIM(B195)</f>
        <v>4101599676</v>
      </c>
      <c r="D195" s="81" t="s">
        <v>639</v>
      </c>
      <c r="E195" s="81" t="s">
        <v>640</v>
      </c>
      <c r="F195" s="81" t="s">
        <v>46</v>
      </c>
      <c r="G195" s="90">
        <f>VLOOKUP($C195,'[1]Bo 18 12 24'!$D$14:$W$485,16,0)</f>
        <v>19600000</v>
      </c>
      <c r="H195" s="92" t="s">
        <v>86</v>
      </c>
      <c r="I195" s="22">
        <f t="shared" si="5"/>
        <v>363000</v>
      </c>
      <c r="J195" s="90">
        <f>VLOOKUP($C195,'[1]Bo 18 12 24'!$D$14:$W$485,18,0)</f>
        <v>242000</v>
      </c>
      <c r="K195" s="90">
        <f>VLOOKUP($C195,'[1]Bo 18 12 24'!$D$14:$W$485,20,0)</f>
        <v>121000</v>
      </c>
      <c r="L195" s="22"/>
      <c r="M195" s="23"/>
      <c r="N195" s="24"/>
    </row>
    <row r="196" spans="1:14" s="25" customFormat="1" ht="16.5" customHeight="1" x14ac:dyDescent="0.25">
      <c r="A196" s="7">
        <v>183</v>
      </c>
      <c r="B196" s="30" t="s">
        <v>641</v>
      </c>
      <c r="C196" s="45" t="str">
        <f t="shared" si="4"/>
        <v>4101605055</v>
      </c>
      <c r="D196" s="78" t="s">
        <v>642</v>
      </c>
      <c r="E196" s="78" t="s">
        <v>643</v>
      </c>
      <c r="F196" s="78" t="s">
        <v>46</v>
      </c>
      <c r="G196" s="32">
        <f>VLOOKUP($C196,'[1]Bo 18 12 24'!$D$14:$W$485,16,0)</f>
        <v>11500000</v>
      </c>
      <c r="H196" s="91" t="s">
        <v>86</v>
      </c>
      <c r="I196" s="22">
        <f t="shared" si="5"/>
        <v>172500</v>
      </c>
      <c r="J196" s="32">
        <f>VLOOKUP($C196,'[1]Bo 18 12 24'!$D$14:$W$485,18,0)</f>
        <v>115000</v>
      </c>
      <c r="K196" s="32">
        <f>VLOOKUP($C196,'[1]Bo 18 12 24'!$D$14:$W$485,20,0)</f>
        <v>57500</v>
      </c>
      <c r="L196" s="22"/>
      <c r="M196" s="23"/>
      <c r="N196" s="24"/>
    </row>
    <row r="197" spans="1:14" s="25" customFormat="1" ht="16.5" customHeight="1" x14ac:dyDescent="0.25">
      <c r="A197" s="7">
        <v>184</v>
      </c>
      <c r="B197" s="30" t="s">
        <v>644</v>
      </c>
      <c r="C197" s="45" t="str">
        <f t="shared" si="4"/>
        <v>8007423880</v>
      </c>
      <c r="D197" s="78" t="s">
        <v>645</v>
      </c>
      <c r="E197" s="78" t="s">
        <v>646</v>
      </c>
      <c r="F197" s="78" t="s">
        <v>46</v>
      </c>
      <c r="G197" s="32">
        <f>VLOOKUP($C197,'[1]Bo 18 12 24'!$D$14:$W$485,16,0)</f>
        <v>100000000</v>
      </c>
      <c r="H197" s="91" t="s">
        <v>86</v>
      </c>
      <c r="I197" s="22">
        <f t="shared" si="5"/>
        <v>1500000</v>
      </c>
      <c r="J197" s="32">
        <f>VLOOKUP($C197,'[1]Bo 18 12 24'!$D$14:$W$485,18,0)</f>
        <v>1000000</v>
      </c>
      <c r="K197" s="32">
        <f>VLOOKUP($C197,'[1]Bo 18 12 24'!$D$14:$W$485,20,0)</f>
        <v>500000</v>
      </c>
      <c r="L197" s="22"/>
      <c r="M197" s="23"/>
      <c r="N197" s="24"/>
    </row>
    <row r="198" spans="1:14" s="25" customFormat="1" ht="16.5" customHeight="1" x14ac:dyDescent="0.25">
      <c r="A198" s="7">
        <v>185</v>
      </c>
      <c r="B198" s="30" t="s">
        <v>647</v>
      </c>
      <c r="C198" s="45" t="str">
        <f t="shared" si="4"/>
        <v>8009533511</v>
      </c>
      <c r="D198" s="78" t="s">
        <v>648</v>
      </c>
      <c r="E198" s="78" t="s">
        <v>649</v>
      </c>
      <c r="F198" s="78" t="s">
        <v>650</v>
      </c>
      <c r="G198" s="32">
        <f>VLOOKUP($C198,'[1]Bo 18 12 24'!$D$14:$W$485,16,0)</f>
        <v>30100000</v>
      </c>
      <c r="H198" s="91" t="s">
        <v>86</v>
      </c>
      <c r="I198" s="22">
        <f t="shared" si="5"/>
        <v>451500</v>
      </c>
      <c r="J198" s="32">
        <f>VLOOKUP($C198,'[1]Bo 18 12 24'!$D$14:$W$485,18,0)</f>
        <v>301000</v>
      </c>
      <c r="K198" s="32">
        <f>VLOOKUP($C198,'[1]Bo 18 12 24'!$D$14:$W$485,20,0)</f>
        <v>150500</v>
      </c>
      <c r="L198" s="22"/>
      <c r="M198" s="23"/>
      <c r="N198" s="24"/>
    </row>
    <row r="199" spans="1:14" s="25" customFormat="1" ht="16.5" customHeight="1" x14ac:dyDescent="0.25">
      <c r="A199" s="7">
        <v>186</v>
      </c>
      <c r="B199" s="30" t="s">
        <v>651</v>
      </c>
      <c r="C199" s="45" t="str">
        <f t="shared" si="4"/>
        <v>8010100897</v>
      </c>
      <c r="D199" s="78" t="s">
        <v>652</v>
      </c>
      <c r="E199" s="78" t="s">
        <v>653</v>
      </c>
      <c r="F199" s="78" t="s">
        <v>54</v>
      </c>
      <c r="G199" s="32">
        <f>VLOOKUP($C199,'[1]Bo 18 12 24'!$D$14:$W$485,16,0)</f>
        <v>13500000</v>
      </c>
      <c r="H199" s="91" t="s">
        <v>86</v>
      </c>
      <c r="I199" s="22">
        <f t="shared" si="5"/>
        <v>607500</v>
      </c>
      <c r="J199" s="32">
        <f>VLOOKUP($C199,'[1]Bo 18 12 24'!$D$14:$W$485,18,0)</f>
        <v>405000</v>
      </c>
      <c r="K199" s="32">
        <f>VLOOKUP($C199,'[1]Bo 18 12 24'!$D$14:$W$485,20,0)</f>
        <v>202500</v>
      </c>
      <c r="L199" s="22"/>
      <c r="M199" s="23"/>
      <c r="N199" s="24"/>
    </row>
    <row r="200" spans="1:14" s="25" customFormat="1" ht="16.5" customHeight="1" x14ac:dyDescent="0.25">
      <c r="A200" s="7">
        <v>187</v>
      </c>
      <c r="B200" s="30" t="s">
        <v>654</v>
      </c>
      <c r="C200" s="45" t="str">
        <f t="shared" si="4"/>
        <v>8013033783</v>
      </c>
      <c r="D200" s="78" t="s">
        <v>655</v>
      </c>
      <c r="E200" s="78" t="s">
        <v>656</v>
      </c>
      <c r="F200" s="78" t="s">
        <v>46</v>
      </c>
      <c r="G200" s="32">
        <f>VLOOKUP($C200,'[1]Bo 18 12 24'!$D$14:$W$485,16,0)</f>
        <v>40000000</v>
      </c>
      <c r="H200" s="91" t="s">
        <v>86</v>
      </c>
      <c r="I200" s="22">
        <f t="shared" si="5"/>
        <v>600000</v>
      </c>
      <c r="J200" s="32">
        <f>VLOOKUP($C200,'[1]Bo 18 12 24'!$D$14:$W$485,18,0)</f>
        <v>400000</v>
      </c>
      <c r="K200" s="32">
        <f>VLOOKUP($C200,'[1]Bo 18 12 24'!$D$14:$W$485,20,0)</f>
        <v>200000</v>
      </c>
      <c r="L200" s="22"/>
      <c r="M200" s="23"/>
      <c r="N200" s="24"/>
    </row>
    <row r="201" spans="1:14" s="25" customFormat="1" ht="16.5" customHeight="1" x14ac:dyDescent="0.25">
      <c r="A201" s="7">
        <v>188</v>
      </c>
      <c r="B201" s="30" t="s">
        <v>657</v>
      </c>
      <c r="C201" s="45" t="str">
        <f t="shared" si="4"/>
        <v>8013360318-001</v>
      </c>
      <c r="D201" s="78" t="s">
        <v>658</v>
      </c>
      <c r="E201" s="78" t="s">
        <v>659</v>
      </c>
      <c r="F201" s="78" t="s">
        <v>660</v>
      </c>
      <c r="G201" s="32">
        <f>VLOOKUP($C201,'[1]Bo 18 12 24'!$D$14:$W$485,16,0)</f>
        <v>15000000</v>
      </c>
      <c r="H201" s="91" t="s">
        <v>88</v>
      </c>
      <c r="I201" s="22">
        <f t="shared" si="5"/>
        <v>225000</v>
      </c>
      <c r="J201" s="32">
        <f>VLOOKUP($C201,'[1]Bo 18 12 24'!$D$14:$W$485,18,0)</f>
        <v>150000</v>
      </c>
      <c r="K201" s="32">
        <f>VLOOKUP($C201,'[1]Bo 18 12 24'!$D$14:$W$485,20,0)</f>
        <v>75000</v>
      </c>
      <c r="L201" s="22"/>
      <c r="M201" s="23"/>
      <c r="N201" s="24"/>
    </row>
    <row r="202" spans="1:14" s="25" customFormat="1" ht="16.5" customHeight="1" x14ac:dyDescent="0.25">
      <c r="A202" s="7">
        <v>189</v>
      </c>
      <c r="B202" s="30" t="s">
        <v>661</v>
      </c>
      <c r="C202" s="45" t="str">
        <f t="shared" si="4"/>
        <v>8013361424</v>
      </c>
      <c r="D202" s="78" t="s">
        <v>662</v>
      </c>
      <c r="E202" s="78" t="s">
        <v>663</v>
      </c>
      <c r="F202" s="78" t="s">
        <v>54</v>
      </c>
      <c r="G202" s="32">
        <f>VLOOKUP($C202,'[1]Bo 18 12 24'!$D$14:$W$485,16,0)</f>
        <v>28000000</v>
      </c>
      <c r="H202" s="91" t="s">
        <v>86</v>
      </c>
      <c r="I202" s="22">
        <f t="shared" si="5"/>
        <v>1260000</v>
      </c>
      <c r="J202" s="32">
        <f>VLOOKUP($C202,'[1]Bo 18 12 24'!$D$14:$W$485,18,0)</f>
        <v>840000</v>
      </c>
      <c r="K202" s="32">
        <f>VLOOKUP($C202,'[1]Bo 18 12 24'!$D$14:$W$485,20,0)</f>
        <v>420000</v>
      </c>
      <c r="L202" s="22"/>
      <c r="M202" s="23"/>
      <c r="N202" s="24"/>
    </row>
    <row r="203" spans="1:14" s="25" customFormat="1" ht="16.5" customHeight="1" x14ac:dyDescent="0.25">
      <c r="A203" s="7">
        <v>190</v>
      </c>
      <c r="B203" s="30" t="s">
        <v>664</v>
      </c>
      <c r="C203" s="45" t="str">
        <f t="shared" si="4"/>
        <v>8013396547</v>
      </c>
      <c r="D203" s="78" t="s">
        <v>665</v>
      </c>
      <c r="E203" s="78" t="s">
        <v>666</v>
      </c>
      <c r="F203" s="78" t="s">
        <v>69</v>
      </c>
      <c r="G203" s="32">
        <f>VLOOKUP($C203,'[1]Bo 18 12 24'!$D$14:$W$485,16,0)</f>
        <v>228000000</v>
      </c>
      <c r="H203" s="91" t="s">
        <v>86</v>
      </c>
      <c r="I203" s="22">
        <f t="shared" si="5"/>
        <v>3420000</v>
      </c>
      <c r="J203" s="32">
        <f>VLOOKUP($C203,'[1]Bo 18 12 24'!$D$14:$W$485,18,0)</f>
        <v>2280000</v>
      </c>
      <c r="K203" s="32">
        <f>VLOOKUP($C203,'[1]Bo 18 12 24'!$D$14:$W$485,20,0)</f>
        <v>1140000</v>
      </c>
      <c r="L203" s="22"/>
      <c r="M203" s="23"/>
      <c r="N203" s="24"/>
    </row>
    <row r="204" spans="1:14" s="25" customFormat="1" ht="16.5" customHeight="1" x14ac:dyDescent="0.25">
      <c r="A204" s="7">
        <v>191</v>
      </c>
      <c r="B204" s="30" t="s">
        <v>667</v>
      </c>
      <c r="C204" s="45" t="str">
        <f t="shared" si="4"/>
        <v>8013672691</v>
      </c>
      <c r="D204" s="78" t="s">
        <v>668</v>
      </c>
      <c r="E204" s="78" t="s">
        <v>669</v>
      </c>
      <c r="F204" s="78" t="s">
        <v>72</v>
      </c>
      <c r="G204" s="32">
        <f>VLOOKUP($C204,'[1]Bo 18 12 24'!$D$14:$W$485,16,0)</f>
        <v>9000000</v>
      </c>
      <c r="H204" s="91" t="s">
        <v>86</v>
      </c>
      <c r="I204" s="22">
        <f t="shared" si="5"/>
        <v>135000</v>
      </c>
      <c r="J204" s="32">
        <f>VLOOKUP($C204,'[1]Bo 18 12 24'!$D$14:$W$485,18,0)</f>
        <v>90000</v>
      </c>
      <c r="K204" s="32">
        <f>VLOOKUP($C204,'[1]Bo 18 12 24'!$D$14:$W$485,20,0)</f>
        <v>45000</v>
      </c>
      <c r="L204" s="22"/>
      <c r="M204" s="23"/>
      <c r="N204" s="24"/>
    </row>
    <row r="205" spans="1:14" s="25" customFormat="1" ht="16.5" customHeight="1" x14ac:dyDescent="0.25">
      <c r="A205" s="7">
        <v>192</v>
      </c>
      <c r="B205" s="30" t="s">
        <v>670</v>
      </c>
      <c r="C205" s="45" t="str">
        <f t="shared" si="4"/>
        <v>8028368912</v>
      </c>
      <c r="D205" s="78" t="s">
        <v>671</v>
      </c>
      <c r="E205" s="78" t="s">
        <v>672</v>
      </c>
      <c r="F205" s="78" t="s">
        <v>54</v>
      </c>
      <c r="G205" s="32">
        <f>VLOOKUP($C205,'[1]Bo 18 12 24'!$D$14:$W$485,16,0)</f>
        <v>12500000</v>
      </c>
      <c r="H205" s="91" t="s">
        <v>86</v>
      </c>
      <c r="I205" s="22">
        <f t="shared" si="5"/>
        <v>562500</v>
      </c>
      <c r="J205" s="32">
        <f>VLOOKUP($C205,'[1]Bo 18 12 24'!$D$14:$W$485,18,0)</f>
        <v>375000</v>
      </c>
      <c r="K205" s="32">
        <f>VLOOKUP($C205,'[1]Bo 18 12 24'!$D$14:$W$485,20,0)</f>
        <v>187500</v>
      </c>
      <c r="L205" s="22"/>
      <c r="M205" s="23"/>
      <c r="N205" s="24"/>
    </row>
    <row r="206" spans="1:14" s="25" customFormat="1" ht="16.5" customHeight="1" x14ac:dyDescent="0.25">
      <c r="A206" s="7">
        <v>193</v>
      </c>
      <c r="B206" s="79" t="s">
        <v>673</v>
      </c>
      <c r="C206" s="80" t="str">
        <f>TRIM(B206)</f>
        <v>8032129339</v>
      </c>
      <c r="D206" s="81" t="s">
        <v>674</v>
      </c>
      <c r="E206" s="81" t="s">
        <v>675</v>
      </c>
      <c r="F206" s="81" t="s">
        <v>52</v>
      </c>
      <c r="G206" s="90">
        <f>VLOOKUP($C206,'[1]Bo 18 12 24'!$D$14:$W$485,16,0)</f>
        <v>250000000</v>
      </c>
      <c r="H206" s="92" t="s">
        <v>86</v>
      </c>
      <c r="I206" s="22">
        <f t="shared" si="5"/>
        <v>9000000</v>
      </c>
      <c r="J206" s="90">
        <f>VLOOKUP($C206,'[1]Bo 18 12 24'!$D$14:$W$485,18,0)</f>
        <v>6100000</v>
      </c>
      <c r="K206" s="90">
        <f>VLOOKUP($C206,'[1]Bo 18 12 24'!$D$14:$W$485,20,0)</f>
        <v>2900000</v>
      </c>
      <c r="L206" s="22"/>
      <c r="M206" s="23"/>
      <c r="N206" s="24"/>
    </row>
    <row r="207" spans="1:14" s="25" customFormat="1" ht="16.5" customHeight="1" x14ac:dyDescent="0.25">
      <c r="A207" s="7">
        <v>194</v>
      </c>
      <c r="B207" s="30" t="s">
        <v>676</v>
      </c>
      <c r="C207" s="45" t="str">
        <f t="shared" ref="C207:C270" si="6">TRIM(B207)</f>
        <v>8032129353-001</v>
      </c>
      <c r="D207" s="78" t="s">
        <v>677</v>
      </c>
      <c r="E207" s="78" t="s">
        <v>678</v>
      </c>
      <c r="F207" s="78" t="s">
        <v>67</v>
      </c>
      <c r="G207" s="32">
        <f>VLOOKUP($C207,'[1]Bo 18 12 24'!$D$14:$W$485,16,0)</f>
        <v>21000000</v>
      </c>
      <c r="H207" s="91" t="s">
        <v>1180</v>
      </c>
      <c r="I207" s="22">
        <f t="shared" ref="I207:I270" si="7">J207+K207</f>
        <v>315000</v>
      </c>
      <c r="J207" s="32">
        <f>VLOOKUP($C207,'[1]Bo 18 12 24'!$D$14:$W$485,18,0)</f>
        <v>210000</v>
      </c>
      <c r="K207" s="32">
        <f>VLOOKUP($C207,'[1]Bo 18 12 24'!$D$14:$W$485,20,0)</f>
        <v>105000</v>
      </c>
      <c r="L207" s="22"/>
      <c r="M207" s="23"/>
      <c r="N207" s="24"/>
    </row>
    <row r="208" spans="1:14" s="25" customFormat="1" ht="16.5" customHeight="1" x14ac:dyDescent="0.25">
      <c r="A208" s="7">
        <v>195</v>
      </c>
      <c r="B208" s="30" t="s">
        <v>679</v>
      </c>
      <c r="C208" s="45" t="str">
        <f t="shared" si="6"/>
        <v>8048384743</v>
      </c>
      <c r="D208" s="78" t="s">
        <v>680</v>
      </c>
      <c r="E208" s="78" t="s">
        <v>681</v>
      </c>
      <c r="F208" s="78" t="s">
        <v>46</v>
      </c>
      <c r="G208" s="32">
        <f>VLOOKUP($C208,'[1]Bo 18 12 24'!$D$14:$W$485,16,0)</f>
        <v>210000000</v>
      </c>
      <c r="H208" s="91" t="s">
        <v>86</v>
      </c>
      <c r="I208" s="22">
        <f t="shared" si="7"/>
        <v>3150000</v>
      </c>
      <c r="J208" s="32">
        <f>VLOOKUP($C208,'[1]Bo 18 12 24'!$D$14:$W$485,18,0)</f>
        <v>2100000</v>
      </c>
      <c r="K208" s="32">
        <f>VLOOKUP($C208,'[1]Bo 18 12 24'!$D$14:$W$485,20,0)</f>
        <v>1050000</v>
      </c>
      <c r="L208" s="22"/>
      <c r="M208" s="23"/>
      <c r="N208" s="24"/>
    </row>
    <row r="209" spans="1:14" s="25" customFormat="1" ht="16.5" customHeight="1" x14ac:dyDescent="0.25">
      <c r="A209" s="7">
        <v>196</v>
      </c>
      <c r="B209" s="30" t="s">
        <v>682</v>
      </c>
      <c r="C209" s="45" t="str">
        <f t="shared" si="6"/>
        <v>8050938212</v>
      </c>
      <c r="D209" s="78" t="s">
        <v>683</v>
      </c>
      <c r="E209" s="78" t="s">
        <v>684</v>
      </c>
      <c r="F209" s="78" t="s">
        <v>54</v>
      </c>
      <c r="G209" s="32">
        <f>VLOOKUP($C209,'[1]Bo 18 12 24'!$D$14:$W$485,16,0)</f>
        <v>41000000</v>
      </c>
      <c r="H209" s="91" t="s">
        <v>86</v>
      </c>
      <c r="I209" s="22">
        <f t="shared" si="7"/>
        <v>1845000</v>
      </c>
      <c r="J209" s="32">
        <f>VLOOKUP($C209,'[1]Bo 18 12 24'!$D$14:$W$485,18,0)</f>
        <v>1230000</v>
      </c>
      <c r="K209" s="32">
        <f>VLOOKUP($C209,'[1]Bo 18 12 24'!$D$14:$W$485,20,0)</f>
        <v>615000</v>
      </c>
      <c r="L209" s="22"/>
      <c r="M209" s="23"/>
      <c r="N209" s="24"/>
    </row>
    <row r="210" spans="1:14" s="25" customFormat="1" ht="16.5" customHeight="1" x14ac:dyDescent="0.25">
      <c r="A210" s="7">
        <v>197</v>
      </c>
      <c r="B210" s="30" t="s">
        <v>685</v>
      </c>
      <c r="C210" s="45" t="str">
        <f t="shared" si="6"/>
        <v>8052491392</v>
      </c>
      <c r="D210" s="78" t="s">
        <v>686</v>
      </c>
      <c r="E210" s="78" t="s">
        <v>687</v>
      </c>
      <c r="F210" s="78" t="s">
        <v>54</v>
      </c>
      <c r="G210" s="32">
        <f>VLOOKUP($C210,'[1]Bo 18 12 24'!$D$14:$W$485,16,0)</f>
        <v>15800000</v>
      </c>
      <c r="H210" s="91" t="s">
        <v>86</v>
      </c>
      <c r="I210" s="22">
        <f t="shared" si="7"/>
        <v>711000</v>
      </c>
      <c r="J210" s="32">
        <f>VLOOKUP($C210,'[1]Bo 18 12 24'!$D$14:$W$485,18,0)</f>
        <v>474000</v>
      </c>
      <c r="K210" s="32">
        <f>VLOOKUP($C210,'[1]Bo 18 12 24'!$D$14:$W$485,20,0)</f>
        <v>237000</v>
      </c>
      <c r="L210" s="22"/>
      <c r="M210" s="23"/>
      <c r="N210" s="24"/>
    </row>
    <row r="211" spans="1:14" s="25" customFormat="1" ht="16.5" customHeight="1" x14ac:dyDescent="0.25">
      <c r="A211" s="7">
        <v>198</v>
      </c>
      <c r="B211" s="30" t="s">
        <v>688</v>
      </c>
      <c r="C211" s="45" t="str">
        <f t="shared" si="6"/>
        <v>8058028381</v>
      </c>
      <c r="D211" s="78" t="s">
        <v>689</v>
      </c>
      <c r="E211" s="78" t="s">
        <v>690</v>
      </c>
      <c r="F211" s="78" t="s">
        <v>46</v>
      </c>
      <c r="G211" s="32">
        <f>VLOOKUP($C211,'[1]Bo 18 12 24'!$D$14:$W$485,16,0)</f>
        <v>125000000</v>
      </c>
      <c r="H211" s="91" t="s">
        <v>86</v>
      </c>
      <c r="I211" s="22">
        <f t="shared" si="7"/>
        <v>1875000</v>
      </c>
      <c r="J211" s="32">
        <f>VLOOKUP($C211,'[1]Bo 18 12 24'!$D$14:$W$485,18,0)</f>
        <v>1250000</v>
      </c>
      <c r="K211" s="32">
        <f>VLOOKUP($C211,'[1]Bo 18 12 24'!$D$14:$W$485,20,0)</f>
        <v>625000</v>
      </c>
      <c r="L211" s="22"/>
      <c r="M211" s="23"/>
      <c r="N211" s="24"/>
    </row>
    <row r="212" spans="1:14" s="25" customFormat="1" ht="16.5" customHeight="1" x14ac:dyDescent="0.25">
      <c r="A212" s="7">
        <v>199</v>
      </c>
      <c r="B212" s="30" t="s">
        <v>691</v>
      </c>
      <c r="C212" s="45" t="str">
        <f t="shared" si="6"/>
        <v>8058387214</v>
      </c>
      <c r="D212" s="78" t="s">
        <v>692</v>
      </c>
      <c r="E212" s="78" t="s">
        <v>693</v>
      </c>
      <c r="F212" s="78" t="s">
        <v>46</v>
      </c>
      <c r="G212" s="32">
        <f>VLOOKUP($C212,'[1]Bo 18 12 24'!$D$14:$W$485,16,0)</f>
        <v>50000000</v>
      </c>
      <c r="H212" s="91" t="s">
        <v>86</v>
      </c>
      <c r="I212" s="22">
        <f t="shared" si="7"/>
        <v>750000</v>
      </c>
      <c r="J212" s="32">
        <f>VLOOKUP($C212,'[1]Bo 18 12 24'!$D$14:$W$485,18,0)</f>
        <v>500000</v>
      </c>
      <c r="K212" s="32">
        <f>VLOOKUP($C212,'[1]Bo 18 12 24'!$D$14:$W$485,20,0)</f>
        <v>250000</v>
      </c>
      <c r="L212" s="22"/>
      <c r="M212" s="23"/>
      <c r="N212" s="24"/>
    </row>
    <row r="213" spans="1:14" s="25" customFormat="1" ht="16.5" customHeight="1" x14ac:dyDescent="0.25">
      <c r="A213" s="7">
        <v>200</v>
      </c>
      <c r="B213" s="30" t="s">
        <v>694</v>
      </c>
      <c r="C213" s="45" t="str">
        <f t="shared" si="6"/>
        <v>8058496196-001</v>
      </c>
      <c r="D213" s="78" t="s">
        <v>695</v>
      </c>
      <c r="E213" s="78" t="s">
        <v>696</v>
      </c>
      <c r="F213" s="78" t="s">
        <v>73</v>
      </c>
      <c r="G213" s="32">
        <f>VLOOKUP($C213,'[1]Bo 18 12 24'!$D$14:$W$485,16,0)</f>
        <v>30000000</v>
      </c>
      <c r="H213" s="91" t="s">
        <v>86</v>
      </c>
      <c r="I213" s="22">
        <f t="shared" si="7"/>
        <v>450000</v>
      </c>
      <c r="J213" s="32">
        <f>VLOOKUP($C213,'[1]Bo 18 12 24'!$D$14:$W$485,18,0)</f>
        <v>300000</v>
      </c>
      <c r="K213" s="32">
        <f>VLOOKUP($C213,'[1]Bo 18 12 24'!$D$14:$W$485,20,0)</f>
        <v>150000</v>
      </c>
      <c r="L213" s="22"/>
      <c r="M213" s="23"/>
      <c r="N213" s="24"/>
    </row>
    <row r="214" spans="1:14" s="25" customFormat="1" ht="16.5" customHeight="1" x14ac:dyDescent="0.25">
      <c r="A214" s="7">
        <v>201</v>
      </c>
      <c r="B214" s="30" t="s">
        <v>697</v>
      </c>
      <c r="C214" s="45" t="str">
        <f t="shared" si="6"/>
        <v>8059162492</v>
      </c>
      <c r="D214" s="78" t="s">
        <v>698</v>
      </c>
      <c r="E214" s="78" t="s">
        <v>699</v>
      </c>
      <c r="F214" s="78" t="s">
        <v>54</v>
      </c>
      <c r="G214" s="32">
        <f>VLOOKUP($C214,'[1]Bo 18 12 24'!$D$14:$W$485,16,0)</f>
        <v>11000000</v>
      </c>
      <c r="H214" s="91" t="s">
        <v>86</v>
      </c>
      <c r="I214" s="22">
        <f t="shared" si="7"/>
        <v>495000</v>
      </c>
      <c r="J214" s="32">
        <f>VLOOKUP($C214,'[1]Bo 18 12 24'!$D$14:$W$485,18,0)</f>
        <v>330000</v>
      </c>
      <c r="K214" s="32">
        <f>VLOOKUP($C214,'[1]Bo 18 12 24'!$D$14:$W$485,20,0)</f>
        <v>165000</v>
      </c>
      <c r="L214" s="22"/>
      <c r="M214" s="23"/>
      <c r="N214" s="24"/>
    </row>
    <row r="215" spans="1:14" s="25" customFormat="1" ht="16.5" customHeight="1" x14ac:dyDescent="0.25">
      <c r="A215" s="7">
        <v>202</v>
      </c>
      <c r="B215" s="30" t="s">
        <v>700</v>
      </c>
      <c r="C215" s="45" t="str">
        <f t="shared" si="6"/>
        <v>8060997496-001</v>
      </c>
      <c r="D215" s="78" t="s">
        <v>701</v>
      </c>
      <c r="E215" s="78" t="s">
        <v>702</v>
      </c>
      <c r="F215" s="78" t="s">
        <v>703</v>
      </c>
      <c r="G215" s="32">
        <f>VLOOKUP($C215,'[1]Bo 18 12 24'!$D$14:$W$485,16,0)</f>
        <v>27000000</v>
      </c>
      <c r="H215" s="91" t="s">
        <v>96</v>
      </c>
      <c r="I215" s="22">
        <f t="shared" si="7"/>
        <v>405000</v>
      </c>
      <c r="J215" s="32">
        <f>VLOOKUP($C215,'[1]Bo 18 12 24'!$D$14:$W$485,18,0)</f>
        <v>270000</v>
      </c>
      <c r="K215" s="32">
        <f>VLOOKUP($C215,'[1]Bo 18 12 24'!$D$14:$W$485,20,0)</f>
        <v>135000</v>
      </c>
      <c r="L215" s="22"/>
      <c r="M215" s="23"/>
      <c r="N215" s="24"/>
    </row>
    <row r="216" spans="1:14" s="25" customFormat="1" ht="16.5" customHeight="1" x14ac:dyDescent="0.25">
      <c r="A216" s="7">
        <v>203</v>
      </c>
      <c r="B216" s="30" t="s">
        <v>704</v>
      </c>
      <c r="C216" s="45" t="str">
        <f t="shared" si="6"/>
        <v>8071094418</v>
      </c>
      <c r="D216" s="78" t="s">
        <v>705</v>
      </c>
      <c r="E216" s="78" t="s">
        <v>706</v>
      </c>
      <c r="F216" s="78" t="s">
        <v>46</v>
      </c>
      <c r="G216" s="32">
        <f>VLOOKUP($C216,'[1]Bo 18 12 24'!$D$14:$W$485,16,0)</f>
        <v>14000000</v>
      </c>
      <c r="H216" s="91" t="s">
        <v>86</v>
      </c>
      <c r="I216" s="22">
        <f t="shared" si="7"/>
        <v>210000</v>
      </c>
      <c r="J216" s="32">
        <f>VLOOKUP($C216,'[1]Bo 18 12 24'!$D$14:$W$485,18,0)</f>
        <v>140000</v>
      </c>
      <c r="K216" s="32">
        <f>VLOOKUP($C216,'[1]Bo 18 12 24'!$D$14:$W$485,20,0)</f>
        <v>70000</v>
      </c>
      <c r="L216" s="22"/>
      <c r="M216" s="23"/>
      <c r="N216" s="24"/>
    </row>
    <row r="217" spans="1:14" s="25" customFormat="1" ht="16.5" customHeight="1" x14ac:dyDescent="0.25">
      <c r="A217" s="7">
        <v>204</v>
      </c>
      <c r="B217" s="30" t="s">
        <v>707</v>
      </c>
      <c r="C217" s="45" t="str">
        <f t="shared" si="6"/>
        <v>8074689050-001</v>
      </c>
      <c r="D217" s="78" t="s">
        <v>708</v>
      </c>
      <c r="E217" s="78" t="s">
        <v>709</v>
      </c>
      <c r="F217" s="78" t="s">
        <v>54</v>
      </c>
      <c r="G217" s="32">
        <f>VLOOKUP($C217,'[1]Bo 18 12 24'!$D$14:$W$485,16,0)</f>
        <v>44000000</v>
      </c>
      <c r="H217" s="91" t="s">
        <v>86</v>
      </c>
      <c r="I217" s="22">
        <f t="shared" si="7"/>
        <v>1980000</v>
      </c>
      <c r="J217" s="32">
        <f>VLOOKUP($C217,'[1]Bo 18 12 24'!$D$14:$W$485,18,0)</f>
        <v>1320000</v>
      </c>
      <c r="K217" s="32">
        <f>VLOOKUP($C217,'[1]Bo 18 12 24'!$D$14:$W$485,20,0)</f>
        <v>660000</v>
      </c>
      <c r="L217" s="22"/>
      <c r="M217" s="23"/>
      <c r="N217" s="24"/>
    </row>
    <row r="218" spans="1:14" s="25" customFormat="1" ht="16.5" customHeight="1" x14ac:dyDescent="0.25">
      <c r="A218" s="7">
        <v>205</v>
      </c>
      <c r="B218" s="30" t="s">
        <v>710</v>
      </c>
      <c r="C218" s="45" t="str">
        <f t="shared" si="6"/>
        <v>8076155199</v>
      </c>
      <c r="D218" s="78" t="s">
        <v>711</v>
      </c>
      <c r="E218" s="78" t="s">
        <v>712</v>
      </c>
      <c r="F218" s="78" t="s">
        <v>46</v>
      </c>
      <c r="G218" s="32">
        <f>VLOOKUP($C218,'[1]Bo 18 12 24'!$D$14:$W$485,16,0)</f>
        <v>8400000</v>
      </c>
      <c r="H218" s="91" t="s">
        <v>86</v>
      </c>
      <c r="I218" s="22">
        <f t="shared" si="7"/>
        <v>126000</v>
      </c>
      <c r="J218" s="32">
        <f>VLOOKUP($C218,'[1]Bo 18 12 24'!$D$14:$W$485,18,0)</f>
        <v>84000</v>
      </c>
      <c r="K218" s="32">
        <f>VLOOKUP($C218,'[1]Bo 18 12 24'!$D$14:$W$485,20,0)</f>
        <v>42000</v>
      </c>
      <c r="L218" s="22"/>
      <c r="M218" s="23"/>
      <c r="N218" s="24"/>
    </row>
    <row r="219" spans="1:14" s="25" customFormat="1" ht="16.5" customHeight="1" x14ac:dyDescent="0.25">
      <c r="A219" s="7">
        <v>206</v>
      </c>
      <c r="B219" s="30" t="s">
        <v>713</v>
      </c>
      <c r="C219" s="45" t="str">
        <f t="shared" si="6"/>
        <v>8077044533-001</v>
      </c>
      <c r="D219" s="78" t="s">
        <v>714</v>
      </c>
      <c r="E219" s="78" t="s">
        <v>715</v>
      </c>
      <c r="F219" s="78" t="s">
        <v>76</v>
      </c>
      <c r="G219" s="32">
        <f>VLOOKUP($C219,'[1]Bo 18 12 24'!$D$14:$W$485,16,0)</f>
        <v>15000000</v>
      </c>
      <c r="H219" s="91" t="s">
        <v>86</v>
      </c>
      <c r="I219" s="22">
        <f t="shared" si="7"/>
        <v>675000</v>
      </c>
      <c r="J219" s="32">
        <f>VLOOKUP($C219,'[1]Bo 18 12 24'!$D$14:$W$485,18,0)</f>
        <v>450000</v>
      </c>
      <c r="K219" s="32">
        <f>VLOOKUP($C219,'[1]Bo 18 12 24'!$D$14:$W$485,20,0)</f>
        <v>225000</v>
      </c>
      <c r="L219" s="22"/>
      <c r="M219" s="23"/>
      <c r="N219" s="24"/>
    </row>
    <row r="220" spans="1:14" s="25" customFormat="1" ht="16.5" customHeight="1" x14ac:dyDescent="0.25">
      <c r="A220" s="7">
        <v>207</v>
      </c>
      <c r="B220" s="30" t="s">
        <v>716</v>
      </c>
      <c r="C220" s="45" t="str">
        <f t="shared" si="6"/>
        <v>8078936014-001</v>
      </c>
      <c r="D220" s="78" t="s">
        <v>717</v>
      </c>
      <c r="E220" s="78" t="s">
        <v>718</v>
      </c>
      <c r="F220" s="78" t="s">
        <v>719</v>
      </c>
      <c r="G220" s="32">
        <f>VLOOKUP($C220,'[1]Bo 18 12 24'!$D$14:$W$485,16,0)</f>
        <v>15000000</v>
      </c>
      <c r="H220" s="91" t="s">
        <v>86</v>
      </c>
      <c r="I220" s="22">
        <f t="shared" si="7"/>
        <v>675000</v>
      </c>
      <c r="J220" s="32">
        <f>VLOOKUP($C220,'[1]Bo 18 12 24'!$D$14:$W$485,18,0)</f>
        <v>450000</v>
      </c>
      <c r="K220" s="32">
        <f>VLOOKUP($C220,'[1]Bo 18 12 24'!$D$14:$W$485,20,0)</f>
        <v>225000</v>
      </c>
      <c r="L220" s="22"/>
      <c r="M220" s="23"/>
      <c r="N220" s="24"/>
    </row>
    <row r="221" spans="1:14" s="25" customFormat="1" ht="16.5" customHeight="1" x14ac:dyDescent="0.25">
      <c r="A221" s="7">
        <v>208</v>
      </c>
      <c r="B221" s="30" t="s">
        <v>720</v>
      </c>
      <c r="C221" s="45" t="str">
        <f t="shared" si="6"/>
        <v>8079149411-001</v>
      </c>
      <c r="D221" s="78" t="s">
        <v>721</v>
      </c>
      <c r="E221" s="78" t="s">
        <v>722</v>
      </c>
      <c r="F221" s="78" t="s">
        <v>51</v>
      </c>
      <c r="G221" s="32">
        <f>VLOOKUP($C221,'[1]Bo 18 12 24'!$D$14:$W$485,16,0)</f>
        <v>214000000</v>
      </c>
      <c r="H221" s="91" t="s">
        <v>94</v>
      </c>
      <c r="I221" s="22">
        <f t="shared" si="7"/>
        <v>3210000</v>
      </c>
      <c r="J221" s="32">
        <f>VLOOKUP($C221,'[1]Bo 18 12 24'!$D$14:$W$485,18,0)</f>
        <v>2140000</v>
      </c>
      <c r="K221" s="32">
        <f>VLOOKUP($C221,'[1]Bo 18 12 24'!$D$14:$W$485,20,0)</f>
        <v>1070000</v>
      </c>
      <c r="L221" s="22"/>
      <c r="M221" s="23"/>
      <c r="N221" s="24"/>
    </row>
    <row r="222" spans="1:14" s="25" customFormat="1" ht="16.5" customHeight="1" x14ac:dyDescent="0.25">
      <c r="A222" s="7">
        <v>209</v>
      </c>
      <c r="B222" s="30" t="s">
        <v>723</v>
      </c>
      <c r="C222" s="45" t="str">
        <f t="shared" si="6"/>
        <v>8080581023-001</v>
      </c>
      <c r="D222" s="78" t="s">
        <v>724</v>
      </c>
      <c r="E222" s="78" t="s">
        <v>61</v>
      </c>
      <c r="F222" s="78" t="s">
        <v>72</v>
      </c>
      <c r="G222" s="32">
        <f>VLOOKUP($C222,'[1]Bo 18 12 24'!$D$14:$W$485,16,0)</f>
        <v>18500000</v>
      </c>
      <c r="H222" s="91" t="s">
        <v>95</v>
      </c>
      <c r="I222" s="22">
        <f t="shared" si="7"/>
        <v>277500</v>
      </c>
      <c r="J222" s="32">
        <f>VLOOKUP($C222,'[1]Bo 18 12 24'!$D$14:$W$485,18,0)</f>
        <v>185000</v>
      </c>
      <c r="K222" s="32">
        <f>VLOOKUP($C222,'[1]Bo 18 12 24'!$D$14:$W$485,20,0)</f>
        <v>92500</v>
      </c>
      <c r="L222" s="22"/>
      <c r="M222" s="23"/>
      <c r="N222" s="24"/>
    </row>
    <row r="223" spans="1:14" s="25" customFormat="1" ht="16.5" customHeight="1" x14ac:dyDescent="0.25">
      <c r="A223" s="7">
        <v>210</v>
      </c>
      <c r="B223" s="30" t="s">
        <v>725</v>
      </c>
      <c r="C223" s="45" t="str">
        <f t="shared" si="6"/>
        <v>8082016450-001</v>
      </c>
      <c r="D223" s="78" t="s">
        <v>726</v>
      </c>
      <c r="E223" s="78" t="s">
        <v>727</v>
      </c>
      <c r="F223" s="78" t="s">
        <v>728</v>
      </c>
      <c r="G223" s="32">
        <f>VLOOKUP($C223,'[1]Bo 18 12 24'!$D$14:$W$485,16,0)</f>
        <v>14000000</v>
      </c>
      <c r="H223" s="91" t="s">
        <v>1180</v>
      </c>
      <c r="I223" s="22">
        <f t="shared" si="7"/>
        <v>210000</v>
      </c>
      <c r="J223" s="32">
        <f>VLOOKUP($C223,'[1]Bo 18 12 24'!$D$14:$W$485,18,0)</f>
        <v>140000</v>
      </c>
      <c r="K223" s="32">
        <f>VLOOKUP($C223,'[1]Bo 18 12 24'!$D$14:$W$485,20,0)</f>
        <v>70000</v>
      </c>
      <c r="L223" s="22"/>
      <c r="M223" s="23"/>
      <c r="N223" s="24"/>
    </row>
    <row r="224" spans="1:14" s="25" customFormat="1" ht="16.5" customHeight="1" x14ac:dyDescent="0.25">
      <c r="A224" s="7">
        <v>211</v>
      </c>
      <c r="B224" s="30" t="s">
        <v>729</v>
      </c>
      <c r="C224" s="45" t="str">
        <f t="shared" si="6"/>
        <v>8083409694</v>
      </c>
      <c r="D224" s="78" t="s">
        <v>730</v>
      </c>
      <c r="E224" s="78" t="s">
        <v>731</v>
      </c>
      <c r="F224" s="78" t="s">
        <v>67</v>
      </c>
      <c r="G224" s="32">
        <f>VLOOKUP($C224,'[1]Bo 18 12 24'!$D$14:$W$485,16,0)</f>
        <v>14000000</v>
      </c>
      <c r="H224" s="91" t="s">
        <v>94</v>
      </c>
      <c r="I224" s="22">
        <f t="shared" si="7"/>
        <v>210000</v>
      </c>
      <c r="J224" s="32">
        <f>VLOOKUP($C224,'[1]Bo 18 12 24'!$D$14:$W$485,18,0)</f>
        <v>140000</v>
      </c>
      <c r="K224" s="32">
        <f>VLOOKUP($C224,'[1]Bo 18 12 24'!$D$14:$W$485,20,0)</f>
        <v>70000</v>
      </c>
      <c r="L224" s="22"/>
      <c r="M224" s="23"/>
      <c r="N224" s="24"/>
    </row>
    <row r="225" spans="1:14" s="25" customFormat="1" ht="16.5" customHeight="1" x14ac:dyDescent="0.25">
      <c r="A225" s="7">
        <v>212</v>
      </c>
      <c r="B225" s="30" t="s">
        <v>732</v>
      </c>
      <c r="C225" s="45" t="str">
        <f t="shared" si="6"/>
        <v>8086867364</v>
      </c>
      <c r="D225" s="78" t="s">
        <v>733</v>
      </c>
      <c r="E225" s="78" t="s">
        <v>734</v>
      </c>
      <c r="F225" s="78" t="s">
        <v>46</v>
      </c>
      <c r="G225" s="32">
        <f>VLOOKUP($C225,'[1]Bo 18 12 24'!$D$14:$W$485,16,0)</f>
        <v>62000000</v>
      </c>
      <c r="H225" s="91" t="s">
        <v>86</v>
      </c>
      <c r="I225" s="22">
        <f t="shared" si="7"/>
        <v>930000</v>
      </c>
      <c r="J225" s="32">
        <f>VLOOKUP($C225,'[1]Bo 18 12 24'!$D$14:$W$485,18,0)</f>
        <v>620000</v>
      </c>
      <c r="K225" s="32">
        <f>VLOOKUP($C225,'[1]Bo 18 12 24'!$D$14:$W$485,20,0)</f>
        <v>310000</v>
      </c>
      <c r="L225" s="22"/>
      <c r="M225" s="23"/>
      <c r="N225" s="24"/>
    </row>
    <row r="226" spans="1:14" s="25" customFormat="1" ht="16.5" customHeight="1" x14ac:dyDescent="0.25">
      <c r="A226" s="7">
        <v>213</v>
      </c>
      <c r="B226" s="79" t="s">
        <v>735</v>
      </c>
      <c r="C226" s="80" t="str">
        <f>TRIM(B226)</f>
        <v>8090108810-001</v>
      </c>
      <c r="D226" s="81" t="s">
        <v>736</v>
      </c>
      <c r="E226" s="81" t="s">
        <v>737</v>
      </c>
      <c r="F226" s="81" t="s">
        <v>54</v>
      </c>
      <c r="G226" s="90">
        <f>VLOOKUP($C226,'[1]Bo 18 12 24'!$D$14:$W$485,16,0)</f>
        <v>120000000</v>
      </c>
      <c r="H226" s="92" t="s">
        <v>95</v>
      </c>
      <c r="I226" s="22">
        <f t="shared" si="7"/>
        <v>4500000</v>
      </c>
      <c r="J226" s="90">
        <f>VLOOKUP($C226,'[1]Bo 18 12 24'!$D$14:$W$485,18,0)</f>
        <v>3000000</v>
      </c>
      <c r="K226" s="90">
        <f>VLOOKUP($C226,'[1]Bo 18 12 24'!$D$14:$W$485,20,0)</f>
        <v>1500000</v>
      </c>
      <c r="L226" s="22"/>
      <c r="M226" s="23"/>
      <c r="N226" s="24"/>
    </row>
    <row r="227" spans="1:14" s="25" customFormat="1" ht="16.5" customHeight="1" x14ac:dyDescent="0.25">
      <c r="A227" s="7">
        <v>214</v>
      </c>
      <c r="B227" s="30" t="s">
        <v>738</v>
      </c>
      <c r="C227" s="45" t="str">
        <f t="shared" si="6"/>
        <v>8090436064-001</v>
      </c>
      <c r="D227" s="78" t="s">
        <v>739</v>
      </c>
      <c r="E227" s="78" t="s">
        <v>740</v>
      </c>
      <c r="F227" s="78" t="s">
        <v>67</v>
      </c>
      <c r="G227" s="32">
        <f>VLOOKUP($C227,'[1]Bo 18 12 24'!$D$14:$W$485,16,0)</f>
        <v>14000000</v>
      </c>
      <c r="H227" s="91" t="s">
        <v>1180</v>
      </c>
      <c r="I227" s="22">
        <f t="shared" si="7"/>
        <v>210000</v>
      </c>
      <c r="J227" s="32">
        <f>VLOOKUP($C227,'[1]Bo 18 12 24'!$D$14:$W$485,18,0)</f>
        <v>140000</v>
      </c>
      <c r="K227" s="32">
        <f>VLOOKUP($C227,'[1]Bo 18 12 24'!$D$14:$W$485,20,0)</f>
        <v>70000</v>
      </c>
      <c r="L227" s="22"/>
      <c r="M227" s="23"/>
      <c r="N227" s="24"/>
    </row>
    <row r="228" spans="1:14" s="25" customFormat="1" ht="16.5" customHeight="1" x14ac:dyDescent="0.25">
      <c r="A228" s="7">
        <v>215</v>
      </c>
      <c r="B228" s="30" t="s">
        <v>741</v>
      </c>
      <c r="C228" s="45" t="str">
        <f t="shared" si="6"/>
        <v>8094969955</v>
      </c>
      <c r="D228" s="78" t="s">
        <v>742</v>
      </c>
      <c r="E228" s="78" t="s">
        <v>743</v>
      </c>
      <c r="F228" s="78" t="s">
        <v>46</v>
      </c>
      <c r="G228" s="32">
        <f>VLOOKUP($C228,'[1]Bo 18 12 24'!$D$14:$W$485,16,0)</f>
        <v>30200000</v>
      </c>
      <c r="H228" s="91" t="s">
        <v>86</v>
      </c>
      <c r="I228" s="22">
        <f t="shared" si="7"/>
        <v>453000</v>
      </c>
      <c r="J228" s="32">
        <f>VLOOKUP($C228,'[1]Bo 18 12 24'!$D$14:$W$485,18,0)</f>
        <v>302000</v>
      </c>
      <c r="K228" s="32">
        <f>VLOOKUP($C228,'[1]Bo 18 12 24'!$D$14:$W$485,20,0)</f>
        <v>151000</v>
      </c>
      <c r="L228" s="22"/>
      <c r="M228" s="23"/>
      <c r="N228" s="24"/>
    </row>
    <row r="229" spans="1:14" s="25" customFormat="1" ht="16.5" customHeight="1" x14ac:dyDescent="0.25">
      <c r="A229" s="7">
        <v>216</v>
      </c>
      <c r="B229" s="30" t="s">
        <v>744</v>
      </c>
      <c r="C229" s="45" t="str">
        <f t="shared" si="6"/>
        <v>8107008849</v>
      </c>
      <c r="D229" s="78" t="s">
        <v>745</v>
      </c>
      <c r="E229" s="78" t="s">
        <v>746</v>
      </c>
      <c r="F229" s="78" t="s">
        <v>46</v>
      </c>
      <c r="G229" s="32">
        <f>VLOOKUP($C229,'[1]Bo 18 12 24'!$D$14:$W$485,16,0)</f>
        <v>87000000</v>
      </c>
      <c r="H229" s="91" t="s">
        <v>86</v>
      </c>
      <c r="I229" s="22">
        <f t="shared" si="7"/>
        <v>1305000</v>
      </c>
      <c r="J229" s="32">
        <f>VLOOKUP($C229,'[1]Bo 18 12 24'!$D$14:$W$485,18,0)</f>
        <v>870000</v>
      </c>
      <c r="K229" s="32">
        <f>VLOOKUP($C229,'[1]Bo 18 12 24'!$D$14:$W$485,20,0)</f>
        <v>435000</v>
      </c>
      <c r="L229" s="22"/>
      <c r="M229" s="23"/>
      <c r="N229" s="24"/>
    </row>
    <row r="230" spans="1:14" s="25" customFormat="1" ht="16.5" customHeight="1" x14ac:dyDescent="0.25">
      <c r="A230" s="7">
        <v>217</v>
      </c>
      <c r="B230" s="30" t="s">
        <v>747</v>
      </c>
      <c r="C230" s="45" t="str">
        <f t="shared" si="6"/>
        <v>8108706236</v>
      </c>
      <c r="D230" s="78" t="s">
        <v>748</v>
      </c>
      <c r="E230" s="78" t="s">
        <v>749</v>
      </c>
      <c r="F230" s="78" t="s">
        <v>46</v>
      </c>
      <c r="G230" s="32">
        <f>VLOOKUP($C230,'[1]Bo 18 12 24'!$D$14:$W$485,16,0)</f>
        <v>18100000</v>
      </c>
      <c r="H230" s="91" t="s">
        <v>86</v>
      </c>
      <c r="I230" s="22">
        <f t="shared" si="7"/>
        <v>271500</v>
      </c>
      <c r="J230" s="32">
        <f>VLOOKUP($C230,'[1]Bo 18 12 24'!$D$14:$W$485,18,0)</f>
        <v>181000</v>
      </c>
      <c r="K230" s="32">
        <f>VLOOKUP($C230,'[1]Bo 18 12 24'!$D$14:$W$485,20,0)</f>
        <v>90500</v>
      </c>
      <c r="L230" s="22"/>
      <c r="M230" s="23"/>
      <c r="N230" s="24"/>
    </row>
    <row r="231" spans="1:14" s="25" customFormat="1" ht="16.5" customHeight="1" x14ac:dyDescent="0.25">
      <c r="A231" s="7">
        <v>218</v>
      </c>
      <c r="B231" s="30" t="s">
        <v>750</v>
      </c>
      <c r="C231" s="45" t="str">
        <f t="shared" si="6"/>
        <v>8109653033-001</v>
      </c>
      <c r="D231" s="78" t="s">
        <v>751</v>
      </c>
      <c r="E231" s="78" t="s">
        <v>752</v>
      </c>
      <c r="F231" s="78" t="s">
        <v>753</v>
      </c>
      <c r="G231" s="32">
        <f>VLOOKUP($C231,'[1]Bo 18 12 24'!$D$14:$W$485,16,0)</f>
        <v>21000000</v>
      </c>
      <c r="H231" s="91" t="s">
        <v>86</v>
      </c>
      <c r="I231" s="22">
        <f t="shared" si="7"/>
        <v>315000</v>
      </c>
      <c r="J231" s="32">
        <f>VLOOKUP($C231,'[1]Bo 18 12 24'!$D$14:$W$485,18,0)</f>
        <v>210000</v>
      </c>
      <c r="K231" s="32">
        <f>VLOOKUP($C231,'[1]Bo 18 12 24'!$D$14:$W$485,20,0)</f>
        <v>105000</v>
      </c>
      <c r="L231" s="22"/>
      <c r="M231" s="23"/>
      <c r="N231" s="24"/>
    </row>
    <row r="232" spans="1:14" s="25" customFormat="1" ht="16.5" customHeight="1" x14ac:dyDescent="0.25">
      <c r="A232" s="7">
        <v>219</v>
      </c>
      <c r="B232" s="30" t="s">
        <v>754</v>
      </c>
      <c r="C232" s="45" t="str">
        <f t="shared" si="6"/>
        <v>8110374468-001</v>
      </c>
      <c r="D232" s="78" t="s">
        <v>755</v>
      </c>
      <c r="E232" s="78" t="s">
        <v>756</v>
      </c>
      <c r="F232" s="78" t="s">
        <v>47</v>
      </c>
      <c r="G232" s="32">
        <f>VLOOKUP($C232,'[1]Bo 18 12 24'!$D$14:$W$485,16,0)</f>
        <v>41000000</v>
      </c>
      <c r="H232" s="91" t="s">
        <v>86</v>
      </c>
      <c r="I232" s="22">
        <f t="shared" si="7"/>
        <v>615000</v>
      </c>
      <c r="J232" s="32">
        <f>VLOOKUP($C232,'[1]Bo 18 12 24'!$D$14:$W$485,18,0)</f>
        <v>410000</v>
      </c>
      <c r="K232" s="32">
        <f>VLOOKUP($C232,'[1]Bo 18 12 24'!$D$14:$W$485,20,0)</f>
        <v>205000</v>
      </c>
      <c r="L232" s="22"/>
      <c r="M232" s="23"/>
      <c r="N232" s="24"/>
    </row>
    <row r="233" spans="1:14" s="25" customFormat="1" ht="16.5" customHeight="1" x14ac:dyDescent="0.25">
      <c r="A233" s="7">
        <v>220</v>
      </c>
      <c r="B233" s="30" t="s">
        <v>757</v>
      </c>
      <c r="C233" s="45" t="str">
        <f t="shared" si="6"/>
        <v>8114377766</v>
      </c>
      <c r="D233" s="78" t="s">
        <v>758</v>
      </c>
      <c r="E233" s="78" t="s">
        <v>759</v>
      </c>
      <c r="F233" s="78" t="s">
        <v>46</v>
      </c>
      <c r="G233" s="32">
        <f>VLOOKUP($C233,'[1]Bo 18 12 24'!$D$14:$W$485,16,0)</f>
        <v>17000000</v>
      </c>
      <c r="H233" s="91" t="s">
        <v>86</v>
      </c>
      <c r="I233" s="22">
        <f t="shared" si="7"/>
        <v>255000</v>
      </c>
      <c r="J233" s="32">
        <f>VLOOKUP($C233,'[1]Bo 18 12 24'!$D$14:$W$485,18,0)</f>
        <v>170000</v>
      </c>
      <c r="K233" s="32">
        <f>VLOOKUP($C233,'[1]Bo 18 12 24'!$D$14:$W$485,20,0)</f>
        <v>85000</v>
      </c>
      <c r="L233" s="22"/>
      <c r="M233" s="23"/>
      <c r="N233" s="24"/>
    </row>
    <row r="234" spans="1:14" s="25" customFormat="1" ht="16.5" customHeight="1" x14ac:dyDescent="0.25">
      <c r="A234" s="7">
        <v>221</v>
      </c>
      <c r="B234" s="30" t="s">
        <v>760</v>
      </c>
      <c r="C234" s="45" t="str">
        <f t="shared" si="6"/>
        <v>8116746063</v>
      </c>
      <c r="D234" s="78" t="s">
        <v>761</v>
      </c>
      <c r="E234" s="78" t="s">
        <v>762</v>
      </c>
      <c r="F234" s="78" t="s">
        <v>54</v>
      </c>
      <c r="G234" s="32">
        <f>VLOOKUP($C234,'[1]Bo 18 12 24'!$D$14:$W$485,16,0)</f>
        <v>13000000</v>
      </c>
      <c r="H234" s="91" t="s">
        <v>86</v>
      </c>
      <c r="I234" s="22">
        <f t="shared" si="7"/>
        <v>585000</v>
      </c>
      <c r="J234" s="32">
        <f>VLOOKUP($C234,'[1]Bo 18 12 24'!$D$14:$W$485,18,0)</f>
        <v>390000</v>
      </c>
      <c r="K234" s="32">
        <f>VLOOKUP($C234,'[1]Bo 18 12 24'!$D$14:$W$485,20,0)</f>
        <v>195000</v>
      </c>
      <c r="L234" s="22"/>
      <c r="M234" s="23"/>
      <c r="N234" s="24"/>
    </row>
    <row r="235" spans="1:14" s="25" customFormat="1" ht="16.5" customHeight="1" x14ac:dyDescent="0.25">
      <c r="A235" s="7">
        <v>222</v>
      </c>
      <c r="B235" s="30" t="s">
        <v>763</v>
      </c>
      <c r="C235" s="45" t="str">
        <f t="shared" si="6"/>
        <v>8117019744</v>
      </c>
      <c r="D235" s="78" t="s">
        <v>764</v>
      </c>
      <c r="E235" s="78" t="s">
        <v>765</v>
      </c>
      <c r="F235" s="78" t="s">
        <v>46</v>
      </c>
      <c r="G235" s="32">
        <f>VLOOKUP($C235,'[1]Bo 18 12 24'!$D$14:$W$485,16,0)</f>
        <v>50000000</v>
      </c>
      <c r="H235" s="91" t="s">
        <v>86</v>
      </c>
      <c r="I235" s="22">
        <f t="shared" si="7"/>
        <v>750000</v>
      </c>
      <c r="J235" s="32">
        <f>VLOOKUP($C235,'[1]Bo 18 12 24'!$D$14:$W$485,18,0)</f>
        <v>500000</v>
      </c>
      <c r="K235" s="32">
        <f>VLOOKUP($C235,'[1]Bo 18 12 24'!$D$14:$W$485,20,0)</f>
        <v>250000</v>
      </c>
      <c r="L235" s="22"/>
      <c r="M235" s="23"/>
      <c r="N235" s="24"/>
    </row>
    <row r="236" spans="1:14" s="25" customFormat="1" ht="16.5" customHeight="1" x14ac:dyDescent="0.25">
      <c r="A236" s="7">
        <v>223</v>
      </c>
      <c r="B236" s="30" t="s">
        <v>766</v>
      </c>
      <c r="C236" s="45" t="str">
        <f t="shared" si="6"/>
        <v>8120877069</v>
      </c>
      <c r="D236" s="78" t="s">
        <v>767</v>
      </c>
      <c r="E236" s="78" t="s">
        <v>768</v>
      </c>
      <c r="F236" s="78" t="s">
        <v>54</v>
      </c>
      <c r="G236" s="32">
        <f>VLOOKUP($C236,'[1]Bo 18 12 24'!$D$14:$W$485,16,0)</f>
        <v>19000000</v>
      </c>
      <c r="H236" s="91" t="s">
        <v>86</v>
      </c>
      <c r="I236" s="22">
        <f t="shared" si="7"/>
        <v>855000</v>
      </c>
      <c r="J236" s="32">
        <f>VLOOKUP($C236,'[1]Bo 18 12 24'!$D$14:$W$485,18,0)</f>
        <v>570000</v>
      </c>
      <c r="K236" s="32">
        <f>VLOOKUP($C236,'[1]Bo 18 12 24'!$D$14:$W$485,20,0)</f>
        <v>285000</v>
      </c>
      <c r="L236" s="22"/>
      <c r="M236" s="23"/>
      <c r="N236" s="24"/>
    </row>
    <row r="237" spans="1:14" s="25" customFormat="1" ht="16.5" customHeight="1" x14ac:dyDescent="0.25">
      <c r="A237" s="7">
        <v>224</v>
      </c>
      <c r="B237" s="82" t="s">
        <v>769</v>
      </c>
      <c r="C237" s="83" t="str">
        <f t="shared" si="6"/>
        <v>8124568657</v>
      </c>
      <c r="D237" s="84" t="s">
        <v>770</v>
      </c>
      <c r="E237" s="84" t="s">
        <v>771</v>
      </c>
      <c r="F237" s="84" t="s">
        <v>53</v>
      </c>
      <c r="G237" s="32">
        <f>VLOOKUP($C237,'[1]Bo 18 12 24'!$D$14:$W$485,16,0)</f>
        <v>10000000</v>
      </c>
      <c r="H237" s="93" t="s">
        <v>86</v>
      </c>
      <c r="I237" s="22">
        <f t="shared" si="7"/>
        <v>200000</v>
      </c>
      <c r="J237" s="32">
        <f>VLOOKUP($C237,'[1]Bo 18 12 24'!$D$14:$W$485,18,0)</f>
        <v>0</v>
      </c>
      <c r="K237" s="32">
        <f>VLOOKUP($C237,'[1]Bo 18 12 24'!$D$14:$W$485,20,0)</f>
        <v>200000</v>
      </c>
      <c r="L237" s="22"/>
      <c r="M237" s="23"/>
      <c r="N237" s="24"/>
    </row>
    <row r="238" spans="1:14" s="25" customFormat="1" ht="16.5" customHeight="1" x14ac:dyDescent="0.25">
      <c r="A238" s="7">
        <v>225</v>
      </c>
      <c r="B238" s="30" t="s">
        <v>772</v>
      </c>
      <c r="C238" s="45" t="str">
        <f t="shared" si="6"/>
        <v>8125208343-001</v>
      </c>
      <c r="D238" s="78" t="s">
        <v>773</v>
      </c>
      <c r="E238" s="78" t="s">
        <v>774</v>
      </c>
      <c r="F238" s="78" t="s">
        <v>76</v>
      </c>
      <c r="G238" s="32">
        <f>VLOOKUP($C238,'[1]Bo 18 12 24'!$D$14:$W$485,16,0)</f>
        <v>15000000</v>
      </c>
      <c r="H238" s="91" t="s">
        <v>1182</v>
      </c>
      <c r="I238" s="22">
        <f t="shared" si="7"/>
        <v>675000</v>
      </c>
      <c r="J238" s="32">
        <f>VLOOKUP($C238,'[1]Bo 18 12 24'!$D$14:$W$485,18,0)</f>
        <v>450000</v>
      </c>
      <c r="K238" s="32">
        <f>VLOOKUP($C238,'[1]Bo 18 12 24'!$D$14:$W$485,20,0)</f>
        <v>225000</v>
      </c>
      <c r="L238" s="22"/>
      <c r="M238" s="23"/>
      <c r="N238" s="24"/>
    </row>
    <row r="239" spans="1:14" s="25" customFormat="1" ht="16.5" customHeight="1" x14ac:dyDescent="0.25">
      <c r="A239" s="7">
        <v>226</v>
      </c>
      <c r="B239" s="30" t="s">
        <v>775</v>
      </c>
      <c r="C239" s="45" t="str">
        <f t="shared" si="6"/>
        <v>8126816496</v>
      </c>
      <c r="D239" s="78" t="s">
        <v>776</v>
      </c>
      <c r="E239" s="78" t="s">
        <v>777</v>
      </c>
      <c r="F239" s="78" t="s">
        <v>46</v>
      </c>
      <c r="G239" s="32">
        <f>VLOOKUP($C239,'[1]Bo 18 12 24'!$D$14:$W$485,16,0)</f>
        <v>110000000</v>
      </c>
      <c r="H239" s="91" t="s">
        <v>86</v>
      </c>
      <c r="I239" s="22">
        <f t="shared" si="7"/>
        <v>1650000</v>
      </c>
      <c r="J239" s="32">
        <f>VLOOKUP($C239,'[1]Bo 18 12 24'!$D$14:$W$485,18,0)</f>
        <v>1100000</v>
      </c>
      <c r="K239" s="32">
        <f>VLOOKUP($C239,'[1]Bo 18 12 24'!$D$14:$W$485,20,0)</f>
        <v>550000</v>
      </c>
      <c r="L239" s="22"/>
      <c r="M239" s="23"/>
      <c r="N239" s="24"/>
    </row>
    <row r="240" spans="1:14" s="25" customFormat="1" ht="16.5" customHeight="1" x14ac:dyDescent="0.25">
      <c r="A240" s="7">
        <v>227</v>
      </c>
      <c r="B240" s="30" t="s">
        <v>778</v>
      </c>
      <c r="C240" s="45" t="str">
        <f t="shared" si="6"/>
        <v>8145031662-001</v>
      </c>
      <c r="D240" s="78" t="s">
        <v>779</v>
      </c>
      <c r="E240" s="78" t="s">
        <v>780</v>
      </c>
      <c r="F240" s="78" t="s">
        <v>64</v>
      </c>
      <c r="G240" s="32">
        <f>VLOOKUP($C240,'[1]Bo 18 12 24'!$D$14:$W$485,16,0)</f>
        <v>15000000</v>
      </c>
      <c r="H240" s="91" t="s">
        <v>1180</v>
      </c>
      <c r="I240" s="22">
        <f t="shared" si="7"/>
        <v>675000</v>
      </c>
      <c r="J240" s="32">
        <f>VLOOKUP($C240,'[1]Bo 18 12 24'!$D$14:$W$485,18,0)</f>
        <v>450000</v>
      </c>
      <c r="K240" s="32">
        <f>VLOOKUP($C240,'[1]Bo 18 12 24'!$D$14:$W$485,20,0)</f>
        <v>225000</v>
      </c>
      <c r="L240" s="22"/>
      <c r="M240" s="23"/>
      <c r="N240" s="24"/>
    </row>
    <row r="241" spans="1:14" s="25" customFormat="1" ht="16.5" customHeight="1" x14ac:dyDescent="0.25">
      <c r="A241" s="7">
        <v>228</v>
      </c>
      <c r="B241" s="30" t="s">
        <v>781</v>
      </c>
      <c r="C241" s="45" t="str">
        <f t="shared" si="6"/>
        <v>8182791090</v>
      </c>
      <c r="D241" s="78" t="s">
        <v>782</v>
      </c>
      <c r="E241" s="78" t="s">
        <v>783</v>
      </c>
      <c r="F241" s="78" t="s">
        <v>46</v>
      </c>
      <c r="G241" s="32">
        <f>VLOOKUP($C241,'[1]Bo 18 12 24'!$D$14:$W$485,16,0)</f>
        <v>56000000</v>
      </c>
      <c r="H241" s="91" t="s">
        <v>86</v>
      </c>
      <c r="I241" s="22">
        <f t="shared" si="7"/>
        <v>840000</v>
      </c>
      <c r="J241" s="32">
        <f>VLOOKUP($C241,'[1]Bo 18 12 24'!$D$14:$W$485,18,0)</f>
        <v>560000</v>
      </c>
      <c r="K241" s="32">
        <f>VLOOKUP($C241,'[1]Bo 18 12 24'!$D$14:$W$485,20,0)</f>
        <v>280000</v>
      </c>
      <c r="L241" s="22"/>
      <c r="M241" s="23"/>
      <c r="N241" s="24"/>
    </row>
    <row r="242" spans="1:14" s="25" customFormat="1" ht="16.5" customHeight="1" x14ac:dyDescent="0.25">
      <c r="A242" s="7">
        <v>229</v>
      </c>
      <c r="B242" s="30" t="s">
        <v>784</v>
      </c>
      <c r="C242" s="45" t="str">
        <f t="shared" si="6"/>
        <v>8186981825-001</v>
      </c>
      <c r="D242" s="78" t="s">
        <v>785</v>
      </c>
      <c r="E242" s="78" t="s">
        <v>444</v>
      </c>
      <c r="F242" s="78" t="s">
        <v>519</v>
      </c>
      <c r="G242" s="32">
        <f>VLOOKUP($C242,'[1]Bo 18 12 24'!$D$14:$W$485,16,0)</f>
        <v>14000000</v>
      </c>
      <c r="H242" s="91" t="s">
        <v>94</v>
      </c>
      <c r="I242" s="22">
        <f t="shared" si="7"/>
        <v>210000</v>
      </c>
      <c r="J242" s="32">
        <f>VLOOKUP($C242,'[1]Bo 18 12 24'!$D$14:$W$485,18,0)</f>
        <v>140000</v>
      </c>
      <c r="K242" s="32">
        <f>VLOOKUP($C242,'[1]Bo 18 12 24'!$D$14:$W$485,20,0)</f>
        <v>70000</v>
      </c>
      <c r="L242" s="22"/>
      <c r="M242" s="23"/>
      <c r="N242" s="24"/>
    </row>
    <row r="243" spans="1:14" s="25" customFormat="1" ht="16.5" customHeight="1" x14ac:dyDescent="0.25">
      <c r="A243" s="7">
        <v>230</v>
      </c>
      <c r="B243" s="30" t="s">
        <v>786</v>
      </c>
      <c r="C243" s="45" t="str">
        <f t="shared" si="6"/>
        <v>8188827755-001</v>
      </c>
      <c r="D243" s="78" t="s">
        <v>787</v>
      </c>
      <c r="E243" s="78" t="s">
        <v>788</v>
      </c>
      <c r="F243" s="78" t="s">
        <v>51</v>
      </c>
      <c r="G243" s="32">
        <f>VLOOKUP($C243,'[1]Bo 18 12 24'!$D$14:$W$485,16,0)</f>
        <v>18000000</v>
      </c>
      <c r="H243" s="91" t="s">
        <v>95</v>
      </c>
      <c r="I243" s="22">
        <f t="shared" si="7"/>
        <v>270000</v>
      </c>
      <c r="J243" s="32">
        <f>VLOOKUP($C243,'[1]Bo 18 12 24'!$D$14:$W$485,18,0)</f>
        <v>180000</v>
      </c>
      <c r="K243" s="32">
        <f>VLOOKUP($C243,'[1]Bo 18 12 24'!$D$14:$W$485,20,0)</f>
        <v>90000</v>
      </c>
      <c r="L243" s="22"/>
      <c r="M243" s="23"/>
      <c r="N243" s="24"/>
    </row>
    <row r="244" spans="1:14" s="25" customFormat="1" ht="16.5" customHeight="1" x14ac:dyDescent="0.25">
      <c r="A244" s="7">
        <v>231</v>
      </c>
      <c r="B244" s="30" t="s">
        <v>789</v>
      </c>
      <c r="C244" s="45" t="str">
        <f t="shared" si="6"/>
        <v>8205391366</v>
      </c>
      <c r="D244" s="78" t="s">
        <v>790</v>
      </c>
      <c r="E244" s="78" t="s">
        <v>791</v>
      </c>
      <c r="F244" s="78" t="s">
        <v>54</v>
      </c>
      <c r="G244" s="32">
        <f>VLOOKUP($C244,'[1]Bo 18 12 24'!$D$14:$W$485,16,0)</f>
        <v>10000000</v>
      </c>
      <c r="H244" s="91" t="s">
        <v>86</v>
      </c>
      <c r="I244" s="22">
        <f t="shared" si="7"/>
        <v>450000</v>
      </c>
      <c r="J244" s="32">
        <f>VLOOKUP($C244,'[1]Bo 18 12 24'!$D$14:$W$485,18,0)</f>
        <v>300000</v>
      </c>
      <c r="K244" s="32">
        <f>VLOOKUP($C244,'[1]Bo 18 12 24'!$D$14:$W$485,20,0)</f>
        <v>150000</v>
      </c>
      <c r="L244" s="22"/>
      <c r="M244" s="23"/>
      <c r="N244" s="24"/>
    </row>
    <row r="245" spans="1:14" s="25" customFormat="1" ht="16.5" customHeight="1" x14ac:dyDescent="0.25">
      <c r="A245" s="7">
        <v>232</v>
      </c>
      <c r="B245" s="30" t="s">
        <v>792</v>
      </c>
      <c r="C245" s="45" t="str">
        <f t="shared" si="6"/>
        <v>8205751869</v>
      </c>
      <c r="D245" s="78" t="s">
        <v>793</v>
      </c>
      <c r="E245" s="78" t="s">
        <v>794</v>
      </c>
      <c r="F245" s="78" t="s">
        <v>46</v>
      </c>
      <c r="G245" s="32">
        <f>VLOOKUP($C245,'[1]Bo 18 12 24'!$D$14:$W$485,16,0)</f>
        <v>66150000</v>
      </c>
      <c r="H245" s="91" t="s">
        <v>86</v>
      </c>
      <c r="I245" s="22">
        <f t="shared" si="7"/>
        <v>992300</v>
      </c>
      <c r="J245" s="32">
        <f>VLOOKUP($C245,'[1]Bo 18 12 24'!$D$14:$W$485,18,0)</f>
        <v>661500</v>
      </c>
      <c r="K245" s="32">
        <f>VLOOKUP($C245,'[1]Bo 18 12 24'!$D$14:$W$485,20,0)</f>
        <v>330800</v>
      </c>
      <c r="L245" s="22"/>
      <c r="M245" s="23"/>
      <c r="N245" s="24"/>
    </row>
    <row r="246" spans="1:14" s="25" customFormat="1" ht="16.5" customHeight="1" x14ac:dyDescent="0.25">
      <c r="A246" s="7">
        <v>233</v>
      </c>
      <c r="B246" s="30" t="s">
        <v>795</v>
      </c>
      <c r="C246" s="45" t="str">
        <f t="shared" si="6"/>
        <v>8205815978</v>
      </c>
      <c r="D246" s="78" t="s">
        <v>796</v>
      </c>
      <c r="E246" s="78" t="s">
        <v>435</v>
      </c>
      <c r="F246" s="78" t="s">
        <v>46</v>
      </c>
      <c r="G246" s="32">
        <f>VLOOKUP($C246,'[1]Bo 18 12 24'!$D$14:$W$485,16,0)</f>
        <v>14000000</v>
      </c>
      <c r="H246" s="91" t="s">
        <v>86</v>
      </c>
      <c r="I246" s="22">
        <f t="shared" si="7"/>
        <v>210000</v>
      </c>
      <c r="J246" s="32">
        <f>VLOOKUP($C246,'[1]Bo 18 12 24'!$D$14:$W$485,18,0)</f>
        <v>140000</v>
      </c>
      <c r="K246" s="32">
        <f>VLOOKUP($C246,'[1]Bo 18 12 24'!$D$14:$W$485,20,0)</f>
        <v>70000</v>
      </c>
      <c r="L246" s="22"/>
      <c r="M246" s="23"/>
      <c r="N246" s="24"/>
    </row>
    <row r="247" spans="1:14" s="25" customFormat="1" ht="16.5" customHeight="1" x14ac:dyDescent="0.25">
      <c r="A247" s="7">
        <v>234</v>
      </c>
      <c r="B247" s="30" t="s">
        <v>797</v>
      </c>
      <c r="C247" s="45" t="str">
        <f t="shared" si="6"/>
        <v>8206869870</v>
      </c>
      <c r="D247" s="78" t="s">
        <v>798</v>
      </c>
      <c r="E247" s="78" t="s">
        <v>799</v>
      </c>
      <c r="F247" s="78" t="s">
        <v>46</v>
      </c>
      <c r="G247" s="32">
        <f>VLOOKUP($C247,'[1]Bo 18 12 24'!$D$14:$W$485,16,0)</f>
        <v>93000000</v>
      </c>
      <c r="H247" s="91" t="s">
        <v>86</v>
      </c>
      <c r="I247" s="22">
        <f t="shared" si="7"/>
        <v>1395000</v>
      </c>
      <c r="J247" s="32">
        <f>VLOOKUP($C247,'[1]Bo 18 12 24'!$D$14:$W$485,18,0)</f>
        <v>930000</v>
      </c>
      <c r="K247" s="32">
        <f>VLOOKUP($C247,'[1]Bo 18 12 24'!$D$14:$W$485,20,0)</f>
        <v>465000</v>
      </c>
      <c r="L247" s="22"/>
      <c r="M247" s="23"/>
      <c r="N247" s="24"/>
    </row>
    <row r="248" spans="1:14" s="25" customFormat="1" ht="16.5" customHeight="1" x14ac:dyDescent="0.25">
      <c r="A248" s="7">
        <v>235</v>
      </c>
      <c r="B248" s="30" t="s">
        <v>800</v>
      </c>
      <c r="C248" s="45" t="str">
        <f t="shared" si="6"/>
        <v>8206870058</v>
      </c>
      <c r="D248" s="78" t="s">
        <v>801</v>
      </c>
      <c r="E248" s="78" t="s">
        <v>802</v>
      </c>
      <c r="F248" s="78" t="s">
        <v>803</v>
      </c>
      <c r="G248" s="32">
        <f>VLOOKUP($C248,'[1]Bo 18 12 24'!$D$14:$W$485,16,0)</f>
        <v>17000000</v>
      </c>
      <c r="H248" s="91" t="s">
        <v>95</v>
      </c>
      <c r="I248" s="22">
        <f t="shared" si="7"/>
        <v>255000</v>
      </c>
      <c r="J248" s="32">
        <f>VLOOKUP($C248,'[1]Bo 18 12 24'!$D$14:$W$485,18,0)</f>
        <v>170000</v>
      </c>
      <c r="K248" s="32">
        <f>VLOOKUP($C248,'[1]Bo 18 12 24'!$D$14:$W$485,20,0)</f>
        <v>85000</v>
      </c>
      <c r="L248" s="22"/>
      <c r="M248" s="23"/>
      <c r="N248" s="24"/>
    </row>
    <row r="249" spans="1:14" s="25" customFormat="1" ht="16.5" customHeight="1" x14ac:dyDescent="0.25">
      <c r="A249" s="7">
        <v>236</v>
      </c>
      <c r="B249" s="30" t="s">
        <v>804</v>
      </c>
      <c r="C249" s="45" t="str">
        <f t="shared" si="6"/>
        <v>8206920559</v>
      </c>
      <c r="D249" s="78" t="s">
        <v>805</v>
      </c>
      <c r="E249" s="78" t="s">
        <v>806</v>
      </c>
      <c r="F249" s="78" t="s">
        <v>46</v>
      </c>
      <c r="G249" s="32">
        <f>VLOOKUP($C249,'[1]Bo 18 12 24'!$D$14:$W$485,16,0)</f>
        <v>22000000</v>
      </c>
      <c r="H249" s="91" t="s">
        <v>86</v>
      </c>
      <c r="I249" s="22">
        <f t="shared" si="7"/>
        <v>330000</v>
      </c>
      <c r="J249" s="32">
        <f>VLOOKUP($C249,'[1]Bo 18 12 24'!$D$14:$W$485,18,0)</f>
        <v>220000</v>
      </c>
      <c r="K249" s="32">
        <f>VLOOKUP($C249,'[1]Bo 18 12 24'!$D$14:$W$485,20,0)</f>
        <v>110000</v>
      </c>
      <c r="L249" s="22"/>
      <c r="M249" s="23"/>
      <c r="N249" s="24"/>
    </row>
    <row r="250" spans="1:14" s="25" customFormat="1" ht="16.5" customHeight="1" x14ac:dyDescent="0.25">
      <c r="A250" s="7">
        <v>237</v>
      </c>
      <c r="B250" s="30" t="s">
        <v>807</v>
      </c>
      <c r="C250" s="45" t="str">
        <f t="shared" si="6"/>
        <v>8234497335</v>
      </c>
      <c r="D250" s="78" t="s">
        <v>808</v>
      </c>
      <c r="E250" s="78" t="s">
        <v>809</v>
      </c>
      <c r="F250" s="78" t="s">
        <v>62</v>
      </c>
      <c r="G250" s="32">
        <f>VLOOKUP($C250,'[1]Bo 18 12 24'!$D$14:$W$485,16,0)</f>
        <v>18000000</v>
      </c>
      <c r="H250" s="91" t="s">
        <v>86</v>
      </c>
      <c r="I250" s="22">
        <f t="shared" si="7"/>
        <v>270000</v>
      </c>
      <c r="J250" s="32">
        <f>VLOOKUP($C250,'[1]Bo 18 12 24'!$D$14:$W$485,18,0)</f>
        <v>180000</v>
      </c>
      <c r="K250" s="32">
        <f>VLOOKUP($C250,'[1]Bo 18 12 24'!$D$14:$W$485,20,0)</f>
        <v>90000</v>
      </c>
      <c r="L250" s="22"/>
      <c r="M250" s="23"/>
      <c r="N250" s="24"/>
    </row>
    <row r="251" spans="1:14" s="25" customFormat="1" ht="16.5" customHeight="1" x14ac:dyDescent="0.25">
      <c r="A251" s="7">
        <v>238</v>
      </c>
      <c r="B251" s="30" t="s">
        <v>810</v>
      </c>
      <c r="C251" s="45" t="str">
        <f t="shared" si="6"/>
        <v>8245926755</v>
      </c>
      <c r="D251" s="78" t="s">
        <v>811</v>
      </c>
      <c r="E251" s="78" t="s">
        <v>812</v>
      </c>
      <c r="F251" s="78" t="s">
        <v>54</v>
      </c>
      <c r="G251" s="32">
        <f>VLOOKUP($C251,'[1]Bo 18 12 24'!$D$14:$W$485,16,0)</f>
        <v>8800000</v>
      </c>
      <c r="H251" s="91" t="s">
        <v>86</v>
      </c>
      <c r="I251" s="22">
        <f t="shared" si="7"/>
        <v>396000</v>
      </c>
      <c r="J251" s="32">
        <f>VLOOKUP($C251,'[1]Bo 18 12 24'!$D$14:$W$485,18,0)</f>
        <v>264000</v>
      </c>
      <c r="K251" s="32">
        <f>VLOOKUP($C251,'[1]Bo 18 12 24'!$D$14:$W$485,20,0)</f>
        <v>132000</v>
      </c>
      <c r="L251" s="22"/>
      <c r="M251" s="23"/>
      <c r="N251" s="24"/>
    </row>
    <row r="252" spans="1:14" s="25" customFormat="1" ht="16.5" customHeight="1" x14ac:dyDescent="0.25">
      <c r="A252" s="7">
        <v>239</v>
      </c>
      <c r="B252" s="30" t="s">
        <v>813</v>
      </c>
      <c r="C252" s="45" t="str">
        <f t="shared" si="6"/>
        <v>8277340667</v>
      </c>
      <c r="D252" s="78" t="s">
        <v>814</v>
      </c>
      <c r="E252" s="78" t="s">
        <v>815</v>
      </c>
      <c r="F252" s="78" t="s">
        <v>49</v>
      </c>
      <c r="G252" s="32">
        <f>VLOOKUP($C252,'[1]Bo 18 12 24'!$D$14:$W$485,16,0)</f>
        <v>23000000</v>
      </c>
      <c r="H252" s="91" t="s">
        <v>86</v>
      </c>
      <c r="I252" s="22">
        <f t="shared" si="7"/>
        <v>1035000</v>
      </c>
      <c r="J252" s="32">
        <f>VLOOKUP($C252,'[1]Bo 18 12 24'!$D$14:$W$485,18,0)</f>
        <v>690000</v>
      </c>
      <c r="K252" s="32">
        <f>VLOOKUP($C252,'[1]Bo 18 12 24'!$D$14:$W$485,20,0)</f>
        <v>345000</v>
      </c>
      <c r="L252" s="22"/>
      <c r="M252" s="23"/>
      <c r="N252" s="24"/>
    </row>
    <row r="253" spans="1:14" s="25" customFormat="1" ht="16.5" customHeight="1" x14ac:dyDescent="0.25">
      <c r="A253" s="7">
        <v>240</v>
      </c>
      <c r="B253" s="30" t="s">
        <v>816</v>
      </c>
      <c r="C253" s="45" t="str">
        <f t="shared" si="6"/>
        <v>8278806580</v>
      </c>
      <c r="D253" s="78" t="s">
        <v>817</v>
      </c>
      <c r="E253" s="78" t="s">
        <v>818</v>
      </c>
      <c r="F253" s="78" t="s">
        <v>52</v>
      </c>
      <c r="G253" s="32">
        <f>VLOOKUP($C253,'[1]Bo 18 12 24'!$D$14:$W$485,16,0)</f>
        <v>13500000</v>
      </c>
      <c r="H253" s="91" t="s">
        <v>86</v>
      </c>
      <c r="I253" s="22">
        <f t="shared" si="7"/>
        <v>945000</v>
      </c>
      <c r="J253" s="32">
        <f>VLOOKUP($C253,'[1]Bo 18 12 24'!$D$14:$W$485,18,0)</f>
        <v>675000</v>
      </c>
      <c r="K253" s="32">
        <f>VLOOKUP($C253,'[1]Bo 18 12 24'!$D$14:$W$485,20,0)</f>
        <v>270000</v>
      </c>
      <c r="L253" s="22"/>
      <c r="M253" s="23"/>
      <c r="N253" s="24"/>
    </row>
    <row r="254" spans="1:14" s="25" customFormat="1" ht="16.5" customHeight="1" x14ac:dyDescent="0.25">
      <c r="A254" s="7">
        <v>241</v>
      </c>
      <c r="B254" s="30" t="s">
        <v>819</v>
      </c>
      <c r="C254" s="45" t="str">
        <f t="shared" si="6"/>
        <v>8279378257</v>
      </c>
      <c r="D254" s="78" t="s">
        <v>820</v>
      </c>
      <c r="E254" s="78" t="s">
        <v>821</v>
      </c>
      <c r="F254" s="78" t="s">
        <v>46</v>
      </c>
      <c r="G254" s="32">
        <f>VLOOKUP($C254,'[1]Bo 18 12 24'!$D$14:$W$485,16,0)</f>
        <v>20000000</v>
      </c>
      <c r="H254" s="91" t="s">
        <v>86</v>
      </c>
      <c r="I254" s="22">
        <f t="shared" si="7"/>
        <v>300000</v>
      </c>
      <c r="J254" s="32">
        <f>VLOOKUP($C254,'[1]Bo 18 12 24'!$D$14:$W$485,18,0)</f>
        <v>200000</v>
      </c>
      <c r="K254" s="32">
        <f>VLOOKUP($C254,'[1]Bo 18 12 24'!$D$14:$W$485,20,0)</f>
        <v>100000</v>
      </c>
      <c r="L254" s="22"/>
      <c r="M254" s="23"/>
      <c r="N254" s="24"/>
    </row>
    <row r="255" spans="1:14" s="25" customFormat="1" ht="16.5" customHeight="1" x14ac:dyDescent="0.25">
      <c r="A255" s="7">
        <v>242</v>
      </c>
      <c r="B255" s="30" t="s">
        <v>822</v>
      </c>
      <c r="C255" s="45" t="str">
        <f t="shared" si="6"/>
        <v>8288689594</v>
      </c>
      <c r="D255" s="78" t="s">
        <v>823</v>
      </c>
      <c r="E255" s="78" t="s">
        <v>699</v>
      </c>
      <c r="F255" s="78" t="s">
        <v>54</v>
      </c>
      <c r="G255" s="32">
        <f>VLOOKUP($C255,'[1]Bo 18 12 24'!$D$14:$W$485,16,0)</f>
        <v>16000000</v>
      </c>
      <c r="H255" s="91" t="s">
        <v>86</v>
      </c>
      <c r="I255" s="22">
        <f t="shared" si="7"/>
        <v>720000</v>
      </c>
      <c r="J255" s="32">
        <f>VLOOKUP($C255,'[1]Bo 18 12 24'!$D$14:$W$485,18,0)</f>
        <v>480000</v>
      </c>
      <c r="K255" s="32">
        <f>VLOOKUP($C255,'[1]Bo 18 12 24'!$D$14:$W$485,20,0)</f>
        <v>240000</v>
      </c>
      <c r="L255" s="22"/>
      <c r="M255" s="23"/>
      <c r="N255" s="24"/>
    </row>
    <row r="256" spans="1:14" s="25" customFormat="1" ht="16.5" customHeight="1" x14ac:dyDescent="0.25">
      <c r="A256" s="7">
        <v>243</v>
      </c>
      <c r="B256" s="30" t="s">
        <v>824</v>
      </c>
      <c r="C256" s="45" t="str">
        <f t="shared" si="6"/>
        <v>8291262379</v>
      </c>
      <c r="D256" s="78" t="s">
        <v>825</v>
      </c>
      <c r="E256" s="78" t="s">
        <v>826</v>
      </c>
      <c r="F256" s="78" t="s">
        <v>54</v>
      </c>
      <c r="G256" s="32">
        <f>VLOOKUP($C256,'[1]Bo 18 12 24'!$D$14:$W$485,16,0)</f>
        <v>34000000</v>
      </c>
      <c r="H256" s="91" t="s">
        <v>86</v>
      </c>
      <c r="I256" s="22">
        <f t="shared" si="7"/>
        <v>1530000</v>
      </c>
      <c r="J256" s="32">
        <f>VLOOKUP($C256,'[1]Bo 18 12 24'!$D$14:$W$485,18,0)</f>
        <v>1020000</v>
      </c>
      <c r="K256" s="32">
        <f>VLOOKUP($C256,'[1]Bo 18 12 24'!$D$14:$W$485,20,0)</f>
        <v>510000</v>
      </c>
      <c r="L256" s="22"/>
      <c r="M256" s="23"/>
      <c r="N256" s="24"/>
    </row>
    <row r="257" spans="1:14" s="25" customFormat="1" ht="16.5" customHeight="1" x14ac:dyDescent="0.25">
      <c r="A257" s="7">
        <v>244</v>
      </c>
      <c r="B257" s="30" t="s">
        <v>827</v>
      </c>
      <c r="C257" s="45" t="str">
        <f t="shared" si="6"/>
        <v>8303986837</v>
      </c>
      <c r="D257" s="78" t="s">
        <v>828</v>
      </c>
      <c r="E257" s="78" t="s">
        <v>829</v>
      </c>
      <c r="F257" s="78" t="s">
        <v>54</v>
      </c>
      <c r="G257" s="32">
        <f>VLOOKUP($C257,'[1]Bo 18 12 24'!$D$14:$W$485,16,0)</f>
        <v>9500000</v>
      </c>
      <c r="H257" s="91" t="s">
        <v>86</v>
      </c>
      <c r="I257" s="22">
        <f t="shared" si="7"/>
        <v>427500</v>
      </c>
      <c r="J257" s="32">
        <f>VLOOKUP($C257,'[1]Bo 18 12 24'!$D$14:$W$485,18,0)</f>
        <v>285000</v>
      </c>
      <c r="K257" s="32">
        <f>VLOOKUP($C257,'[1]Bo 18 12 24'!$D$14:$W$485,20,0)</f>
        <v>142500</v>
      </c>
      <c r="L257" s="22"/>
      <c r="M257" s="23"/>
      <c r="N257" s="24"/>
    </row>
    <row r="258" spans="1:14" s="25" customFormat="1" ht="16.5" customHeight="1" x14ac:dyDescent="0.25">
      <c r="A258" s="7">
        <v>245</v>
      </c>
      <c r="B258" s="30" t="s">
        <v>830</v>
      </c>
      <c r="C258" s="45" t="str">
        <f t="shared" si="6"/>
        <v>8306483133-001</v>
      </c>
      <c r="D258" s="78" t="s">
        <v>831</v>
      </c>
      <c r="E258" s="78" t="s">
        <v>832</v>
      </c>
      <c r="F258" s="78" t="s">
        <v>46</v>
      </c>
      <c r="G258" s="32">
        <f>VLOOKUP($C258,'[1]Bo 18 12 24'!$D$14:$W$485,16,0)</f>
        <v>240000000</v>
      </c>
      <c r="H258" s="91" t="s">
        <v>86</v>
      </c>
      <c r="I258" s="22">
        <f t="shared" si="7"/>
        <v>3600000</v>
      </c>
      <c r="J258" s="32">
        <f>VLOOKUP($C258,'[1]Bo 18 12 24'!$D$14:$W$485,18,0)</f>
        <v>2400000</v>
      </c>
      <c r="K258" s="32">
        <f>VLOOKUP($C258,'[1]Bo 18 12 24'!$D$14:$W$485,20,0)</f>
        <v>1200000</v>
      </c>
      <c r="L258" s="22"/>
      <c r="M258" s="23"/>
      <c r="N258" s="24"/>
    </row>
    <row r="259" spans="1:14" s="25" customFormat="1" ht="16.5" customHeight="1" x14ac:dyDescent="0.25">
      <c r="A259" s="7">
        <v>246</v>
      </c>
      <c r="B259" s="30" t="s">
        <v>833</v>
      </c>
      <c r="C259" s="45" t="str">
        <f t="shared" si="6"/>
        <v>8313472090</v>
      </c>
      <c r="D259" s="78" t="s">
        <v>834</v>
      </c>
      <c r="E259" s="78" t="s">
        <v>438</v>
      </c>
      <c r="F259" s="78" t="s">
        <v>46</v>
      </c>
      <c r="G259" s="32">
        <f>VLOOKUP($C259,'[1]Bo 18 12 24'!$D$14:$W$485,16,0)</f>
        <v>18200000</v>
      </c>
      <c r="H259" s="91" t="s">
        <v>86</v>
      </c>
      <c r="I259" s="22">
        <f t="shared" si="7"/>
        <v>273000</v>
      </c>
      <c r="J259" s="32">
        <f>VLOOKUP($C259,'[1]Bo 18 12 24'!$D$14:$W$485,18,0)</f>
        <v>182000</v>
      </c>
      <c r="K259" s="32">
        <f>VLOOKUP($C259,'[1]Bo 18 12 24'!$D$14:$W$485,20,0)</f>
        <v>91000</v>
      </c>
      <c r="L259" s="22"/>
      <c r="M259" s="23"/>
      <c r="N259" s="24"/>
    </row>
    <row r="260" spans="1:14" s="25" customFormat="1" ht="16.5" customHeight="1" x14ac:dyDescent="0.25">
      <c r="A260" s="7">
        <v>247</v>
      </c>
      <c r="B260" s="30" t="s">
        <v>835</v>
      </c>
      <c r="C260" s="45" t="str">
        <f t="shared" si="6"/>
        <v>8317891367</v>
      </c>
      <c r="D260" s="78" t="s">
        <v>836</v>
      </c>
      <c r="E260" s="78" t="s">
        <v>837</v>
      </c>
      <c r="F260" s="78" t="s">
        <v>46</v>
      </c>
      <c r="G260" s="32">
        <f>VLOOKUP($C260,'[1]Bo 18 12 24'!$D$14:$W$485,16,0)</f>
        <v>20600000</v>
      </c>
      <c r="H260" s="91" t="s">
        <v>86</v>
      </c>
      <c r="I260" s="22">
        <f t="shared" si="7"/>
        <v>309000</v>
      </c>
      <c r="J260" s="32">
        <f>VLOOKUP($C260,'[1]Bo 18 12 24'!$D$14:$W$485,18,0)</f>
        <v>206000</v>
      </c>
      <c r="K260" s="32">
        <f>VLOOKUP($C260,'[1]Bo 18 12 24'!$D$14:$W$485,20,0)</f>
        <v>103000</v>
      </c>
      <c r="L260" s="22"/>
      <c r="M260" s="23"/>
      <c r="N260" s="24"/>
    </row>
    <row r="261" spans="1:14" s="25" customFormat="1" ht="16.5" customHeight="1" x14ac:dyDescent="0.25">
      <c r="A261" s="7">
        <v>248</v>
      </c>
      <c r="B261" s="30" t="s">
        <v>838</v>
      </c>
      <c r="C261" s="45" t="str">
        <f t="shared" si="6"/>
        <v>8319473615</v>
      </c>
      <c r="D261" s="78" t="s">
        <v>839</v>
      </c>
      <c r="E261" s="78" t="s">
        <v>840</v>
      </c>
      <c r="F261" s="78" t="s">
        <v>46</v>
      </c>
      <c r="G261" s="32">
        <f>VLOOKUP($C261,'[1]Bo 18 12 24'!$D$14:$W$485,16,0)</f>
        <v>12000000</v>
      </c>
      <c r="H261" s="91" t="s">
        <v>86</v>
      </c>
      <c r="I261" s="22">
        <f t="shared" si="7"/>
        <v>180000</v>
      </c>
      <c r="J261" s="32">
        <f>VLOOKUP($C261,'[1]Bo 18 12 24'!$D$14:$W$485,18,0)</f>
        <v>120000</v>
      </c>
      <c r="K261" s="32">
        <f>VLOOKUP($C261,'[1]Bo 18 12 24'!$D$14:$W$485,20,0)</f>
        <v>60000</v>
      </c>
      <c r="L261" s="22"/>
      <c r="M261" s="23"/>
      <c r="N261" s="24"/>
    </row>
    <row r="262" spans="1:14" s="25" customFormat="1" ht="16.5" customHeight="1" x14ac:dyDescent="0.25">
      <c r="A262" s="7">
        <v>249</v>
      </c>
      <c r="B262" s="79" t="s">
        <v>841</v>
      </c>
      <c r="C262" s="80" t="str">
        <f>TRIM(B262)</f>
        <v>8322201361-001</v>
      </c>
      <c r="D262" s="81" t="s">
        <v>842</v>
      </c>
      <c r="E262" s="81" t="s">
        <v>843</v>
      </c>
      <c r="F262" s="81" t="s">
        <v>51</v>
      </c>
      <c r="G262" s="90">
        <f>VLOOKUP($C262,'[1]Bo 18 12 24'!$D$14:$W$485,16,0)</f>
        <v>56000000</v>
      </c>
      <c r="H262" s="92" t="s">
        <v>86</v>
      </c>
      <c r="I262" s="22">
        <f t="shared" si="7"/>
        <v>1170000</v>
      </c>
      <c r="J262" s="90">
        <f>VLOOKUP($C262,'[1]Bo 18 12 24'!$D$14:$W$485,18,0)</f>
        <v>800000</v>
      </c>
      <c r="K262" s="90">
        <f>VLOOKUP($C262,'[1]Bo 18 12 24'!$D$14:$W$485,20,0)</f>
        <v>370000</v>
      </c>
      <c r="L262" s="22"/>
      <c r="M262" s="23"/>
      <c r="N262" s="24"/>
    </row>
    <row r="263" spans="1:14" s="25" customFormat="1" ht="16.5" customHeight="1" x14ac:dyDescent="0.25">
      <c r="A263" s="7">
        <v>250</v>
      </c>
      <c r="B263" s="30" t="s">
        <v>844</v>
      </c>
      <c r="C263" s="45" t="str">
        <f t="shared" si="6"/>
        <v>8325562951</v>
      </c>
      <c r="D263" s="78" t="s">
        <v>845</v>
      </c>
      <c r="E263" s="78" t="s">
        <v>846</v>
      </c>
      <c r="F263" s="78" t="s">
        <v>46</v>
      </c>
      <c r="G263" s="32">
        <f>VLOOKUP($C263,'[1]Bo 18 12 24'!$D$14:$W$485,16,0)</f>
        <v>41000000</v>
      </c>
      <c r="H263" s="91" t="s">
        <v>86</v>
      </c>
      <c r="I263" s="22">
        <f t="shared" si="7"/>
        <v>615000</v>
      </c>
      <c r="J263" s="32">
        <f>VLOOKUP($C263,'[1]Bo 18 12 24'!$D$14:$W$485,18,0)</f>
        <v>410000</v>
      </c>
      <c r="K263" s="32">
        <f>VLOOKUP($C263,'[1]Bo 18 12 24'!$D$14:$W$485,20,0)</f>
        <v>205000</v>
      </c>
      <c r="L263" s="22"/>
      <c r="M263" s="23"/>
      <c r="N263" s="24"/>
    </row>
    <row r="264" spans="1:14" s="25" customFormat="1" ht="16.5" customHeight="1" x14ac:dyDescent="0.25">
      <c r="A264" s="7">
        <v>251</v>
      </c>
      <c r="B264" s="30" t="s">
        <v>847</v>
      </c>
      <c r="C264" s="45" t="str">
        <f t="shared" si="6"/>
        <v>8327595744</v>
      </c>
      <c r="D264" s="78" t="s">
        <v>848</v>
      </c>
      <c r="E264" s="78" t="s">
        <v>849</v>
      </c>
      <c r="F264" s="78" t="s">
        <v>46</v>
      </c>
      <c r="G264" s="32">
        <f>VLOOKUP($C264,'[1]Bo 18 12 24'!$D$14:$W$485,16,0)</f>
        <v>140000000</v>
      </c>
      <c r="H264" s="91" t="s">
        <v>86</v>
      </c>
      <c r="I264" s="22">
        <f t="shared" si="7"/>
        <v>2100000</v>
      </c>
      <c r="J264" s="32">
        <f>VLOOKUP($C264,'[1]Bo 18 12 24'!$D$14:$W$485,18,0)</f>
        <v>1400000</v>
      </c>
      <c r="K264" s="32">
        <f>VLOOKUP($C264,'[1]Bo 18 12 24'!$D$14:$W$485,20,0)</f>
        <v>700000</v>
      </c>
      <c r="L264" s="22"/>
      <c r="M264" s="23"/>
      <c r="N264" s="24"/>
    </row>
    <row r="265" spans="1:14" s="25" customFormat="1" ht="16.5" customHeight="1" x14ac:dyDescent="0.25">
      <c r="A265" s="7">
        <v>252</v>
      </c>
      <c r="B265" s="30" t="s">
        <v>850</v>
      </c>
      <c r="C265" s="45" t="str">
        <f t="shared" si="6"/>
        <v>8328031155</v>
      </c>
      <c r="D265" s="78" t="s">
        <v>851</v>
      </c>
      <c r="E265" s="78" t="s">
        <v>852</v>
      </c>
      <c r="F265" s="78" t="s">
        <v>46</v>
      </c>
      <c r="G265" s="32">
        <f>VLOOKUP($C265,'[1]Bo 18 12 24'!$D$14:$W$485,16,0)</f>
        <v>42000000</v>
      </c>
      <c r="H265" s="91" t="s">
        <v>86</v>
      </c>
      <c r="I265" s="22">
        <f t="shared" si="7"/>
        <v>630000</v>
      </c>
      <c r="J265" s="32">
        <f>VLOOKUP($C265,'[1]Bo 18 12 24'!$D$14:$W$485,18,0)</f>
        <v>420000</v>
      </c>
      <c r="K265" s="32">
        <f>VLOOKUP($C265,'[1]Bo 18 12 24'!$D$14:$W$485,20,0)</f>
        <v>210000</v>
      </c>
      <c r="L265" s="22"/>
      <c r="M265" s="23"/>
      <c r="N265" s="24"/>
    </row>
    <row r="266" spans="1:14" s="25" customFormat="1" ht="16.5" customHeight="1" x14ac:dyDescent="0.25">
      <c r="A266" s="7">
        <v>253</v>
      </c>
      <c r="B266" s="30" t="s">
        <v>853</v>
      </c>
      <c r="C266" s="45" t="str">
        <f t="shared" si="6"/>
        <v>8331805578</v>
      </c>
      <c r="D266" s="78" t="s">
        <v>854</v>
      </c>
      <c r="E266" s="78" t="s">
        <v>855</v>
      </c>
      <c r="F266" s="78" t="s">
        <v>46</v>
      </c>
      <c r="G266" s="32">
        <f>VLOOKUP($C266,'[1]Bo 18 12 24'!$D$14:$W$485,16,0)</f>
        <v>14000000</v>
      </c>
      <c r="H266" s="91" t="s">
        <v>86</v>
      </c>
      <c r="I266" s="22">
        <f t="shared" si="7"/>
        <v>210000</v>
      </c>
      <c r="J266" s="32">
        <f>VLOOKUP($C266,'[1]Bo 18 12 24'!$D$14:$W$485,18,0)</f>
        <v>140000</v>
      </c>
      <c r="K266" s="32">
        <f>VLOOKUP($C266,'[1]Bo 18 12 24'!$D$14:$W$485,20,0)</f>
        <v>70000</v>
      </c>
      <c r="L266" s="22"/>
      <c r="M266" s="23"/>
      <c r="N266" s="24"/>
    </row>
    <row r="267" spans="1:14" s="25" customFormat="1" ht="16.5" customHeight="1" x14ac:dyDescent="0.25">
      <c r="A267" s="7">
        <v>254</v>
      </c>
      <c r="B267" s="30" t="s">
        <v>856</v>
      </c>
      <c r="C267" s="45" t="str">
        <f t="shared" si="6"/>
        <v>8332639108</v>
      </c>
      <c r="D267" s="78" t="s">
        <v>857</v>
      </c>
      <c r="E267" s="78" t="s">
        <v>858</v>
      </c>
      <c r="F267" s="78" t="s">
        <v>46</v>
      </c>
      <c r="G267" s="32">
        <f>VLOOKUP($C267,'[1]Bo 18 12 24'!$D$14:$W$485,16,0)</f>
        <v>75000000</v>
      </c>
      <c r="H267" s="91" t="s">
        <v>86</v>
      </c>
      <c r="I267" s="22">
        <f t="shared" si="7"/>
        <v>1125000</v>
      </c>
      <c r="J267" s="32">
        <f>VLOOKUP($C267,'[1]Bo 18 12 24'!$D$14:$W$485,18,0)</f>
        <v>750000</v>
      </c>
      <c r="K267" s="32">
        <f>VLOOKUP($C267,'[1]Bo 18 12 24'!$D$14:$W$485,20,0)</f>
        <v>375000</v>
      </c>
      <c r="L267" s="22"/>
      <c r="M267" s="23"/>
      <c r="N267" s="24"/>
    </row>
    <row r="268" spans="1:14" s="25" customFormat="1" ht="16.5" customHeight="1" x14ac:dyDescent="0.25">
      <c r="A268" s="7">
        <v>255</v>
      </c>
      <c r="B268" s="30" t="s">
        <v>859</v>
      </c>
      <c r="C268" s="45" t="str">
        <f t="shared" si="6"/>
        <v>8339534961-001</v>
      </c>
      <c r="D268" s="78" t="s">
        <v>860</v>
      </c>
      <c r="E268" s="78" t="s">
        <v>861</v>
      </c>
      <c r="F268" s="78" t="s">
        <v>50</v>
      </c>
      <c r="G268" s="32">
        <f>VLOOKUP($C268,'[1]Bo 18 12 24'!$D$14:$W$485,16,0)</f>
        <v>30000000</v>
      </c>
      <c r="H268" s="91" t="s">
        <v>86</v>
      </c>
      <c r="I268" s="22">
        <f t="shared" si="7"/>
        <v>450000</v>
      </c>
      <c r="J268" s="32">
        <f>VLOOKUP($C268,'[1]Bo 18 12 24'!$D$14:$W$485,18,0)</f>
        <v>300000</v>
      </c>
      <c r="K268" s="32">
        <f>VLOOKUP($C268,'[1]Bo 18 12 24'!$D$14:$W$485,20,0)</f>
        <v>150000</v>
      </c>
      <c r="L268" s="22"/>
      <c r="M268" s="23"/>
      <c r="N268" s="24"/>
    </row>
    <row r="269" spans="1:14" s="25" customFormat="1" ht="16.5" customHeight="1" x14ac:dyDescent="0.25">
      <c r="A269" s="7">
        <v>256</v>
      </c>
      <c r="B269" s="30" t="s">
        <v>862</v>
      </c>
      <c r="C269" s="45" t="str">
        <f t="shared" si="6"/>
        <v>8343365681</v>
      </c>
      <c r="D269" s="78" t="s">
        <v>863</v>
      </c>
      <c r="E269" s="78" t="s">
        <v>864</v>
      </c>
      <c r="F269" s="78" t="s">
        <v>46</v>
      </c>
      <c r="G269" s="32">
        <f>VLOOKUP($C269,'[1]Bo 18 12 24'!$D$14:$W$485,16,0)</f>
        <v>13000000</v>
      </c>
      <c r="H269" s="91" t="s">
        <v>86</v>
      </c>
      <c r="I269" s="22">
        <f t="shared" si="7"/>
        <v>195000</v>
      </c>
      <c r="J269" s="32">
        <f>VLOOKUP($C269,'[1]Bo 18 12 24'!$D$14:$W$485,18,0)</f>
        <v>130000</v>
      </c>
      <c r="K269" s="32">
        <f>VLOOKUP($C269,'[1]Bo 18 12 24'!$D$14:$W$485,20,0)</f>
        <v>65000</v>
      </c>
      <c r="L269" s="22"/>
      <c r="M269" s="23"/>
      <c r="N269" s="24"/>
    </row>
    <row r="270" spans="1:14" s="25" customFormat="1" ht="16.5" customHeight="1" x14ac:dyDescent="0.25">
      <c r="A270" s="7">
        <v>257</v>
      </c>
      <c r="B270" s="30" t="s">
        <v>865</v>
      </c>
      <c r="C270" s="45" t="str">
        <f t="shared" si="6"/>
        <v>8345597825-001</v>
      </c>
      <c r="D270" s="78" t="s">
        <v>866</v>
      </c>
      <c r="E270" s="78" t="s">
        <v>867</v>
      </c>
      <c r="F270" s="78" t="s">
        <v>56</v>
      </c>
      <c r="G270" s="32">
        <f>VLOOKUP($C270,'[1]Bo 18 12 24'!$D$14:$W$485,16,0)</f>
        <v>29400000</v>
      </c>
      <c r="H270" s="91" t="s">
        <v>1180</v>
      </c>
      <c r="I270" s="22">
        <f t="shared" si="7"/>
        <v>2058000</v>
      </c>
      <c r="J270" s="32">
        <f>VLOOKUP($C270,'[1]Bo 18 12 24'!$D$14:$W$485,18,0)</f>
        <v>1470000</v>
      </c>
      <c r="K270" s="32">
        <f>VLOOKUP($C270,'[1]Bo 18 12 24'!$D$14:$W$485,20,0)</f>
        <v>588000</v>
      </c>
      <c r="L270" s="22"/>
      <c r="M270" s="23"/>
      <c r="N270" s="24"/>
    </row>
    <row r="271" spans="1:14" s="25" customFormat="1" ht="16.5" customHeight="1" x14ac:dyDescent="0.25">
      <c r="A271" s="7">
        <v>258</v>
      </c>
      <c r="B271" s="30" t="s">
        <v>868</v>
      </c>
      <c r="C271" s="45" t="str">
        <f t="shared" ref="C271:C320" si="8">TRIM(B271)</f>
        <v>8346127300</v>
      </c>
      <c r="D271" s="78" t="s">
        <v>869</v>
      </c>
      <c r="E271" s="78" t="s">
        <v>870</v>
      </c>
      <c r="F271" s="78" t="s">
        <v>46</v>
      </c>
      <c r="G271" s="32">
        <f>VLOOKUP($C271,'[1]Bo 18 12 24'!$D$14:$W$485,16,0)</f>
        <v>34000000</v>
      </c>
      <c r="H271" s="91" t="s">
        <v>86</v>
      </c>
      <c r="I271" s="22">
        <f t="shared" ref="I271:I334" si="9">J271+K271</f>
        <v>510000</v>
      </c>
      <c r="J271" s="32">
        <f>VLOOKUP($C271,'[1]Bo 18 12 24'!$D$14:$W$485,18,0)</f>
        <v>340000</v>
      </c>
      <c r="K271" s="32">
        <f>VLOOKUP($C271,'[1]Bo 18 12 24'!$D$14:$W$485,20,0)</f>
        <v>170000</v>
      </c>
      <c r="L271" s="22"/>
      <c r="M271" s="23"/>
      <c r="N271" s="24"/>
    </row>
    <row r="272" spans="1:14" s="25" customFormat="1" ht="16.5" customHeight="1" x14ac:dyDescent="0.25">
      <c r="A272" s="7">
        <v>259</v>
      </c>
      <c r="B272" s="30" t="s">
        <v>871</v>
      </c>
      <c r="C272" s="45" t="str">
        <f t="shared" si="8"/>
        <v>8355887883-001</v>
      </c>
      <c r="D272" s="78" t="s">
        <v>872</v>
      </c>
      <c r="E272" s="78" t="s">
        <v>873</v>
      </c>
      <c r="F272" s="78" t="s">
        <v>874</v>
      </c>
      <c r="G272" s="32">
        <f>VLOOKUP($C272,'[1]Bo 18 12 24'!$D$14:$W$485,16,0)</f>
        <v>48300000</v>
      </c>
      <c r="H272" s="91" t="s">
        <v>86</v>
      </c>
      <c r="I272" s="22">
        <f t="shared" si="9"/>
        <v>724500</v>
      </c>
      <c r="J272" s="32">
        <f>VLOOKUP($C272,'[1]Bo 18 12 24'!$D$14:$W$485,18,0)</f>
        <v>483000</v>
      </c>
      <c r="K272" s="32">
        <f>VLOOKUP($C272,'[1]Bo 18 12 24'!$D$14:$W$485,20,0)</f>
        <v>241500</v>
      </c>
      <c r="L272" s="22"/>
      <c r="M272" s="23"/>
      <c r="N272" s="24"/>
    </row>
    <row r="273" spans="1:14" s="25" customFormat="1" ht="16.5" customHeight="1" x14ac:dyDescent="0.25">
      <c r="A273" s="7">
        <v>260</v>
      </c>
      <c r="B273" s="30" t="s">
        <v>875</v>
      </c>
      <c r="C273" s="45" t="str">
        <f t="shared" si="8"/>
        <v>8357017733-001</v>
      </c>
      <c r="D273" s="78" t="s">
        <v>876</v>
      </c>
      <c r="E273" s="78" t="s">
        <v>877</v>
      </c>
      <c r="F273" s="78" t="s">
        <v>51</v>
      </c>
      <c r="G273" s="32">
        <f>VLOOKUP($C273,'[1]Bo 18 12 24'!$D$14:$W$485,16,0)</f>
        <v>16000000</v>
      </c>
      <c r="H273" s="91" t="s">
        <v>86</v>
      </c>
      <c r="I273" s="22">
        <f t="shared" si="9"/>
        <v>240000</v>
      </c>
      <c r="J273" s="32">
        <f>VLOOKUP($C273,'[1]Bo 18 12 24'!$D$14:$W$485,18,0)</f>
        <v>160000</v>
      </c>
      <c r="K273" s="32">
        <f>VLOOKUP($C273,'[1]Bo 18 12 24'!$D$14:$W$485,20,0)</f>
        <v>80000</v>
      </c>
      <c r="L273" s="22"/>
      <c r="M273" s="23"/>
      <c r="N273" s="24"/>
    </row>
    <row r="274" spans="1:14" s="25" customFormat="1" ht="16.5" customHeight="1" x14ac:dyDescent="0.25">
      <c r="A274" s="7">
        <v>261</v>
      </c>
      <c r="B274" s="30" t="s">
        <v>878</v>
      </c>
      <c r="C274" s="45" t="str">
        <f t="shared" si="8"/>
        <v>8359542897</v>
      </c>
      <c r="D274" s="78" t="s">
        <v>879</v>
      </c>
      <c r="E274" s="78" t="s">
        <v>880</v>
      </c>
      <c r="F274" s="78" t="s">
        <v>54</v>
      </c>
      <c r="G274" s="32">
        <f>VLOOKUP($C274,'[1]Bo 18 12 24'!$D$14:$W$485,16,0)</f>
        <v>15000000</v>
      </c>
      <c r="H274" s="91" t="s">
        <v>86</v>
      </c>
      <c r="I274" s="22">
        <f t="shared" si="9"/>
        <v>675000</v>
      </c>
      <c r="J274" s="32">
        <f>VLOOKUP($C274,'[1]Bo 18 12 24'!$D$14:$W$485,18,0)</f>
        <v>450000</v>
      </c>
      <c r="K274" s="32">
        <f>VLOOKUP($C274,'[1]Bo 18 12 24'!$D$14:$W$485,20,0)</f>
        <v>225000</v>
      </c>
      <c r="L274" s="22"/>
      <c r="M274" s="23"/>
      <c r="N274" s="24"/>
    </row>
    <row r="275" spans="1:14" s="25" customFormat="1" ht="16.5" customHeight="1" x14ac:dyDescent="0.25">
      <c r="A275" s="7">
        <v>262</v>
      </c>
      <c r="B275" s="30" t="s">
        <v>881</v>
      </c>
      <c r="C275" s="45" t="str">
        <f t="shared" si="8"/>
        <v>8378643315</v>
      </c>
      <c r="D275" s="78" t="s">
        <v>882</v>
      </c>
      <c r="E275" s="78" t="s">
        <v>883</v>
      </c>
      <c r="F275" s="78" t="s">
        <v>54</v>
      </c>
      <c r="G275" s="32">
        <f>VLOOKUP($C275,'[1]Bo 18 12 24'!$D$14:$W$485,16,0)</f>
        <v>17000000</v>
      </c>
      <c r="H275" s="91" t="s">
        <v>86</v>
      </c>
      <c r="I275" s="22">
        <f t="shared" si="9"/>
        <v>765000</v>
      </c>
      <c r="J275" s="32">
        <f>VLOOKUP($C275,'[1]Bo 18 12 24'!$D$14:$W$485,18,0)</f>
        <v>510000</v>
      </c>
      <c r="K275" s="32">
        <f>VLOOKUP($C275,'[1]Bo 18 12 24'!$D$14:$W$485,20,0)</f>
        <v>255000</v>
      </c>
      <c r="L275" s="22"/>
      <c r="M275" s="23"/>
      <c r="N275" s="24"/>
    </row>
    <row r="276" spans="1:14" s="25" customFormat="1" ht="16.5" customHeight="1" x14ac:dyDescent="0.25">
      <c r="A276" s="7">
        <v>263</v>
      </c>
      <c r="B276" s="30" t="s">
        <v>884</v>
      </c>
      <c r="C276" s="45" t="str">
        <f t="shared" si="8"/>
        <v>8380453671-001</v>
      </c>
      <c r="D276" s="78" t="s">
        <v>885</v>
      </c>
      <c r="E276" s="78" t="s">
        <v>886</v>
      </c>
      <c r="F276" s="78" t="s">
        <v>67</v>
      </c>
      <c r="G276" s="32">
        <f>VLOOKUP($C276,'[1]Bo 18 12 24'!$D$14:$W$485,16,0)</f>
        <v>21000000</v>
      </c>
      <c r="H276" s="91" t="s">
        <v>88</v>
      </c>
      <c r="I276" s="22">
        <f t="shared" si="9"/>
        <v>315000</v>
      </c>
      <c r="J276" s="32">
        <f>VLOOKUP($C276,'[1]Bo 18 12 24'!$D$14:$W$485,18,0)</f>
        <v>210000</v>
      </c>
      <c r="K276" s="32">
        <f>VLOOKUP($C276,'[1]Bo 18 12 24'!$D$14:$W$485,20,0)</f>
        <v>105000</v>
      </c>
      <c r="L276" s="22"/>
      <c r="M276" s="23"/>
      <c r="N276" s="24"/>
    </row>
    <row r="277" spans="1:14" s="25" customFormat="1" ht="16.5" customHeight="1" x14ac:dyDescent="0.25">
      <c r="A277" s="7">
        <v>264</v>
      </c>
      <c r="B277" s="30" t="s">
        <v>887</v>
      </c>
      <c r="C277" s="45" t="str">
        <f t="shared" si="8"/>
        <v>8381330030</v>
      </c>
      <c r="D277" s="78" t="s">
        <v>888</v>
      </c>
      <c r="E277" s="78" t="s">
        <v>889</v>
      </c>
      <c r="F277" s="78" t="s">
        <v>46</v>
      </c>
      <c r="G277" s="32">
        <f>VLOOKUP($C277,'[1]Bo 18 12 24'!$D$14:$W$485,16,0)</f>
        <v>67200000</v>
      </c>
      <c r="H277" s="91" t="s">
        <v>86</v>
      </c>
      <c r="I277" s="22">
        <f t="shared" si="9"/>
        <v>1008000</v>
      </c>
      <c r="J277" s="32">
        <f>VLOOKUP($C277,'[1]Bo 18 12 24'!$D$14:$W$485,18,0)</f>
        <v>672000</v>
      </c>
      <c r="K277" s="32">
        <f>VLOOKUP($C277,'[1]Bo 18 12 24'!$D$14:$W$485,20,0)</f>
        <v>336000</v>
      </c>
      <c r="L277" s="22"/>
      <c r="M277" s="23"/>
      <c r="N277" s="24"/>
    </row>
    <row r="278" spans="1:14" s="25" customFormat="1" ht="16.5" customHeight="1" x14ac:dyDescent="0.25">
      <c r="A278" s="7">
        <v>265</v>
      </c>
      <c r="B278" s="30" t="s">
        <v>890</v>
      </c>
      <c r="C278" s="45" t="str">
        <f t="shared" si="8"/>
        <v>8393406100-001</v>
      </c>
      <c r="D278" s="78" t="s">
        <v>891</v>
      </c>
      <c r="E278" s="78" t="s">
        <v>892</v>
      </c>
      <c r="F278" s="78" t="s">
        <v>54</v>
      </c>
      <c r="G278" s="32">
        <f>VLOOKUP($C278,'[1]Bo 18 12 24'!$D$14:$W$485,16,0)</f>
        <v>42000000</v>
      </c>
      <c r="H278" s="91" t="s">
        <v>86</v>
      </c>
      <c r="I278" s="22">
        <f t="shared" si="9"/>
        <v>1890000</v>
      </c>
      <c r="J278" s="32">
        <f>VLOOKUP($C278,'[1]Bo 18 12 24'!$D$14:$W$485,18,0)</f>
        <v>1260000</v>
      </c>
      <c r="K278" s="32">
        <f>VLOOKUP($C278,'[1]Bo 18 12 24'!$D$14:$W$485,20,0)</f>
        <v>630000</v>
      </c>
      <c r="L278" s="22"/>
      <c r="M278" s="23"/>
      <c r="N278" s="24"/>
    </row>
    <row r="279" spans="1:14" s="25" customFormat="1" ht="16.5" customHeight="1" x14ac:dyDescent="0.25">
      <c r="A279" s="7">
        <v>266</v>
      </c>
      <c r="B279" s="30" t="s">
        <v>893</v>
      </c>
      <c r="C279" s="45" t="str">
        <f t="shared" si="8"/>
        <v>8398535300-001</v>
      </c>
      <c r="D279" s="78" t="s">
        <v>894</v>
      </c>
      <c r="E279" s="78" t="s">
        <v>895</v>
      </c>
      <c r="F279" s="78" t="s">
        <v>46</v>
      </c>
      <c r="G279" s="32">
        <f>VLOOKUP($C279,'[1]Bo 18 12 24'!$D$14:$W$485,16,0)</f>
        <v>840000000</v>
      </c>
      <c r="H279" s="91" t="s">
        <v>86</v>
      </c>
      <c r="I279" s="22">
        <f t="shared" si="9"/>
        <v>12600000</v>
      </c>
      <c r="J279" s="32">
        <f>VLOOKUP($C279,'[1]Bo 18 12 24'!$D$14:$W$485,18,0)</f>
        <v>8400000</v>
      </c>
      <c r="K279" s="32">
        <f>VLOOKUP($C279,'[1]Bo 18 12 24'!$D$14:$W$485,20,0)</f>
        <v>4200000</v>
      </c>
      <c r="L279" s="22"/>
      <c r="M279" s="23"/>
      <c r="N279" s="24"/>
    </row>
    <row r="280" spans="1:14" s="25" customFormat="1" ht="16.5" customHeight="1" x14ac:dyDescent="0.25">
      <c r="A280" s="7">
        <v>267</v>
      </c>
      <c r="B280" s="30" t="s">
        <v>896</v>
      </c>
      <c r="C280" s="45" t="str">
        <f t="shared" si="8"/>
        <v>8400665074</v>
      </c>
      <c r="D280" s="78" t="s">
        <v>897</v>
      </c>
      <c r="E280" s="78" t="s">
        <v>898</v>
      </c>
      <c r="F280" s="78" t="s">
        <v>52</v>
      </c>
      <c r="G280" s="32">
        <f>VLOOKUP($C280,'[1]Bo 18 12 24'!$D$14:$W$485,16,0)</f>
        <v>11000000</v>
      </c>
      <c r="H280" s="91" t="s">
        <v>86</v>
      </c>
      <c r="I280" s="22">
        <f t="shared" si="9"/>
        <v>770000</v>
      </c>
      <c r="J280" s="32">
        <f>VLOOKUP($C280,'[1]Bo 18 12 24'!$D$14:$W$485,18,0)</f>
        <v>550000</v>
      </c>
      <c r="K280" s="32">
        <f>VLOOKUP($C280,'[1]Bo 18 12 24'!$D$14:$W$485,20,0)</f>
        <v>220000</v>
      </c>
      <c r="L280" s="22"/>
      <c r="M280" s="23"/>
      <c r="N280" s="24"/>
    </row>
    <row r="281" spans="1:14" s="25" customFormat="1" ht="16.5" customHeight="1" x14ac:dyDescent="0.25">
      <c r="A281" s="7">
        <v>268</v>
      </c>
      <c r="B281" s="30" t="s">
        <v>899</v>
      </c>
      <c r="C281" s="45" t="str">
        <f t="shared" si="8"/>
        <v>8401456330-001</v>
      </c>
      <c r="D281" s="78" t="s">
        <v>900</v>
      </c>
      <c r="E281" s="78" t="s">
        <v>901</v>
      </c>
      <c r="F281" s="78" t="s">
        <v>46</v>
      </c>
      <c r="G281" s="32">
        <f>VLOOKUP($C281,'[1]Bo 18 12 24'!$D$14:$W$485,16,0)</f>
        <v>14000000</v>
      </c>
      <c r="H281" s="91" t="s">
        <v>94</v>
      </c>
      <c r="I281" s="22">
        <f t="shared" si="9"/>
        <v>210000</v>
      </c>
      <c r="J281" s="32">
        <f>VLOOKUP($C281,'[1]Bo 18 12 24'!$D$14:$W$485,18,0)</f>
        <v>140000</v>
      </c>
      <c r="K281" s="32">
        <f>VLOOKUP($C281,'[1]Bo 18 12 24'!$D$14:$W$485,20,0)</f>
        <v>70000</v>
      </c>
      <c r="L281" s="22"/>
      <c r="M281" s="23"/>
      <c r="N281" s="24"/>
    </row>
    <row r="282" spans="1:14" s="25" customFormat="1" ht="16.5" customHeight="1" x14ac:dyDescent="0.25">
      <c r="A282" s="7">
        <v>269</v>
      </c>
      <c r="B282" s="30" t="s">
        <v>902</v>
      </c>
      <c r="C282" s="45" t="str">
        <f t="shared" si="8"/>
        <v>8402005813</v>
      </c>
      <c r="D282" s="78" t="s">
        <v>903</v>
      </c>
      <c r="E282" s="78" t="s">
        <v>904</v>
      </c>
      <c r="F282" s="78" t="s">
        <v>66</v>
      </c>
      <c r="G282" s="32">
        <f>VLOOKUP($C282,'[1]Bo 18 12 24'!$D$14:$W$485,16,0)</f>
        <v>31500000</v>
      </c>
      <c r="H282" s="91" t="s">
        <v>86</v>
      </c>
      <c r="I282" s="22">
        <f t="shared" si="9"/>
        <v>472500</v>
      </c>
      <c r="J282" s="32">
        <f>VLOOKUP($C282,'[1]Bo 18 12 24'!$D$14:$W$485,18,0)</f>
        <v>315000</v>
      </c>
      <c r="K282" s="32">
        <f>VLOOKUP($C282,'[1]Bo 18 12 24'!$D$14:$W$485,20,0)</f>
        <v>157500</v>
      </c>
      <c r="L282" s="22"/>
      <c r="M282" s="23"/>
      <c r="N282" s="24"/>
    </row>
    <row r="283" spans="1:14" s="25" customFormat="1" ht="16.5" customHeight="1" x14ac:dyDescent="0.25">
      <c r="A283" s="7">
        <v>270</v>
      </c>
      <c r="B283" s="30" t="s">
        <v>905</v>
      </c>
      <c r="C283" s="45" t="str">
        <f t="shared" si="8"/>
        <v>8416193797</v>
      </c>
      <c r="D283" s="78" t="s">
        <v>89</v>
      </c>
      <c r="E283" s="78" t="s">
        <v>906</v>
      </c>
      <c r="F283" s="78" t="s">
        <v>54</v>
      </c>
      <c r="G283" s="32">
        <f>VLOOKUP($C283,'[1]Bo 18 12 24'!$D$14:$W$485,16,0)</f>
        <v>13000000</v>
      </c>
      <c r="H283" s="91" t="s">
        <v>86</v>
      </c>
      <c r="I283" s="22">
        <f t="shared" si="9"/>
        <v>585000</v>
      </c>
      <c r="J283" s="32">
        <f>VLOOKUP($C283,'[1]Bo 18 12 24'!$D$14:$W$485,18,0)</f>
        <v>390000</v>
      </c>
      <c r="K283" s="32">
        <f>VLOOKUP($C283,'[1]Bo 18 12 24'!$D$14:$W$485,20,0)</f>
        <v>195000</v>
      </c>
      <c r="L283" s="22"/>
      <c r="M283" s="23"/>
      <c r="N283" s="24"/>
    </row>
    <row r="284" spans="1:14" s="25" customFormat="1" ht="16.5" customHeight="1" x14ac:dyDescent="0.25">
      <c r="A284" s="7">
        <v>271</v>
      </c>
      <c r="B284" s="30" t="s">
        <v>907</v>
      </c>
      <c r="C284" s="45" t="str">
        <f t="shared" si="8"/>
        <v>8418573868-001</v>
      </c>
      <c r="D284" s="78" t="s">
        <v>908</v>
      </c>
      <c r="E284" s="78" t="s">
        <v>909</v>
      </c>
      <c r="F284" s="78" t="s">
        <v>910</v>
      </c>
      <c r="G284" s="32">
        <f>VLOOKUP($C284,'[1]Bo 18 12 24'!$D$14:$W$485,16,0)</f>
        <v>15000000</v>
      </c>
      <c r="H284" s="91" t="s">
        <v>86</v>
      </c>
      <c r="I284" s="22">
        <f t="shared" si="9"/>
        <v>675000</v>
      </c>
      <c r="J284" s="32">
        <f>VLOOKUP($C284,'[1]Bo 18 12 24'!$D$14:$W$485,18,0)</f>
        <v>450000</v>
      </c>
      <c r="K284" s="32">
        <f>VLOOKUP($C284,'[1]Bo 18 12 24'!$D$14:$W$485,20,0)</f>
        <v>225000</v>
      </c>
      <c r="L284" s="22"/>
      <c r="M284" s="23"/>
      <c r="N284" s="24"/>
    </row>
    <row r="285" spans="1:14" s="25" customFormat="1" ht="16.5" customHeight="1" x14ac:dyDescent="0.25">
      <c r="A285" s="7">
        <v>272</v>
      </c>
      <c r="B285" s="30" t="s">
        <v>911</v>
      </c>
      <c r="C285" s="45" t="str">
        <f t="shared" si="8"/>
        <v>8420037582-001</v>
      </c>
      <c r="D285" s="78" t="s">
        <v>912</v>
      </c>
      <c r="E285" s="78" t="s">
        <v>913</v>
      </c>
      <c r="F285" s="78" t="s">
        <v>753</v>
      </c>
      <c r="G285" s="32">
        <f>VLOOKUP($C285,'[1]Bo 18 12 24'!$D$14:$W$485,16,0)</f>
        <v>15000000</v>
      </c>
      <c r="H285" s="91" t="s">
        <v>86</v>
      </c>
      <c r="I285" s="22">
        <f t="shared" si="9"/>
        <v>225000</v>
      </c>
      <c r="J285" s="32">
        <f>VLOOKUP($C285,'[1]Bo 18 12 24'!$D$14:$W$485,18,0)</f>
        <v>150000</v>
      </c>
      <c r="K285" s="32">
        <f>VLOOKUP($C285,'[1]Bo 18 12 24'!$D$14:$W$485,20,0)</f>
        <v>75000</v>
      </c>
      <c r="L285" s="22"/>
      <c r="M285" s="23"/>
      <c r="N285" s="24"/>
    </row>
    <row r="286" spans="1:14" s="25" customFormat="1" ht="16.5" customHeight="1" x14ac:dyDescent="0.25">
      <c r="A286" s="7">
        <v>273</v>
      </c>
      <c r="B286" s="30" t="s">
        <v>914</v>
      </c>
      <c r="C286" s="45" t="str">
        <f t="shared" si="8"/>
        <v>8420790901</v>
      </c>
      <c r="D286" s="78" t="s">
        <v>915</v>
      </c>
      <c r="E286" s="78" t="s">
        <v>916</v>
      </c>
      <c r="F286" s="78" t="s">
        <v>46</v>
      </c>
      <c r="G286" s="32">
        <f>VLOOKUP($C286,'[1]Bo 18 12 24'!$D$14:$W$485,16,0)</f>
        <v>8500000</v>
      </c>
      <c r="H286" s="91" t="s">
        <v>86</v>
      </c>
      <c r="I286" s="22">
        <f t="shared" si="9"/>
        <v>127500</v>
      </c>
      <c r="J286" s="32">
        <f>VLOOKUP($C286,'[1]Bo 18 12 24'!$D$14:$W$485,18,0)</f>
        <v>85000</v>
      </c>
      <c r="K286" s="32">
        <f>VLOOKUP($C286,'[1]Bo 18 12 24'!$D$14:$W$485,20,0)</f>
        <v>42500</v>
      </c>
      <c r="L286" s="22"/>
      <c r="M286" s="23"/>
      <c r="N286" s="24"/>
    </row>
    <row r="287" spans="1:14" s="25" customFormat="1" ht="16.5" customHeight="1" x14ac:dyDescent="0.25">
      <c r="A287" s="7">
        <v>274</v>
      </c>
      <c r="B287" s="30" t="s">
        <v>917</v>
      </c>
      <c r="C287" s="45" t="str">
        <f t="shared" si="8"/>
        <v>8421736689-001</v>
      </c>
      <c r="D287" s="78" t="s">
        <v>918</v>
      </c>
      <c r="E287" s="78" t="s">
        <v>919</v>
      </c>
      <c r="F287" s="78" t="s">
        <v>164</v>
      </c>
      <c r="G287" s="32">
        <f>VLOOKUP($C287,'[1]Bo 18 12 24'!$D$14:$W$485,16,0)</f>
        <v>25000000</v>
      </c>
      <c r="H287" s="91" t="s">
        <v>86</v>
      </c>
      <c r="I287" s="22">
        <f t="shared" si="9"/>
        <v>1750000</v>
      </c>
      <c r="J287" s="32">
        <f>VLOOKUP($C287,'[1]Bo 18 12 24'!$D$14:$W$485,18,0)</f>
        <v>1250000</v>
      </c>
      <c r="K287" s="32">
        <f>VLOOKUP($C287,'[1]Bo 18 12 24'!$D$14:$W$485,20,0)</f>
        <v>500000</v>
      </c>
      <c r="L287" s="22"/>
      <c r="M287" s="23"/>
      <c r="N287" s="24"/>
    </row>
    <row r="288" spans="1:14" s="25" customFormat="1" ht="16.5" customHeight="1" x14ac:dyDescent="0.25">
      <c r="A288" s="7">
        <v>275</v>
      </c>
      <c r="B288" s="30" t="s">
        <v>920</v>
      </c>
      <c r="C288" s="45" t="str">
        <f t="shared" si="8"/>
        <v>8424127759</v>
      </c>
      <c r="D288" s="78" t="s">
        <v>921</v>
      </c>
      <c r="E288" s="78" t="s">
        <v>922</v>
      </c>
      <c r="F288" s="78" t="s">
        <v>46</v>
      </c>
      <c r="G288" s="32">
        <f>VLOOKUP($C288,'[1]Bo 18 12 24'!$D$14:$W$485,16,0)</f>
        <v>37000000</v>
      </c>
      <c r="H288" s="91" t="s">
        <v>86</v>
      </c>
      <c r="I288" s="22">
        <f t="shared" si="9"/>
        <v>555000</v>
      </c>
      <c r="J288" s="32">
        <f>VLOOKUP($C288,'[1]Bo 18 12 24'!$D$14:$W$485,18,0)</f>
        <v>370000</v>
      </c>
      <c r="K288" s="32">
        <f>VLOOKUP($C288,'[1]Bo 18 12 24'!$D$14:$W$485,20,0)</f>
        <v>185000</v>
      </c>
      <c r="L288" s="22"/>
      <c r="M288" s="23"/>
      <c r="N288" s="24"/>
    </row>
    <row r="289" spans="1:14" s="25" customFormat="1" ht="16.5" customHeight="1" x14ac:dyDescent="0.25">
      <c r="A289" s="7">
        <v>276</v>
      </c>
      <c r="B289" s="79" t="s">
        <v>923</v>
      </c>
      <c r="C289" s="80" t="str">
        <f>TRIM(B289)</f>
        <v>8425174536-001</v>
      </c>
      <c r="D289" s="81" t="s">
        <v>924</v>
      </c>
      <c r="E289" s="81" t="s">
        <v>925</v>
      </c>
      <c r="F289" s="81" t="s">
        <v>753</v>
      </c>
      <c r="G289" s="90">
        <f>VLOOKUP($C289,'[1]Bo 18 12 24'!$D$14:$W$485,16,0)</f>
        <v>15100000</v>
      </c>
      <c r="H289" s="92" t="s">
        <v>86</v>
      </c>
      <c r="I289" s="22">
        <f t="shared" si="9"/>
        <v>342000</v>
      </c>
      <c r="J289" s="90">
        <f>VLOOKUP($C289,'[1]Bo 18 12 24'!$D$14:$W$485,18,0)</f>
        <v>235000</v>
      </c>
      <c r="K289" s="90">
        <f>VLOOKUP($C289,'[1]Bo 18 12 24'!$D$14:$W$485,20,0)</f>
        <v>107000</v>
      </c>
      <c r="L289" s="22"/>
      <c r="M289" s="23"/>
      <c r="N289" s="24"/>
    </row>
    <row r="290" spans="1:14" s="25" customFormat="1" ht="16.5" customHeight="1" x14ac:dyDescent="0.25">
      <c r="A290" s="7">
        <v>277</v>
      </c>
      <c r="B290" s="30" t="s">
        <v>926</v>
      </c>
      <c r="C290" s="45" t="str">
        <f t="shared" si="8"/>
        <v>8426544571</v>
      </c>
      <c r="D290" s="78" t="s">
        <v>927</v>
      </c>
      <c r="E290" s="78" t="s">
        <v>928</v>
      </c>
      <c r="F290" s="78" t="s">
        <v>46</v>
      </c>
      <c r="G290" s="32">
        <f>VLOOKUP($C290,'[1]Bo 18 12 24'!$D$14:$W$485,16,0)</f>
        <v>22000000</v>
      </c>
      <c r="H290" s="91" t="s">
        <v>86</v>
      </c>
      <c r="I290" s="22">
        <f t="shared" si="9"/>
        <v>330000</v>
      </c>
      <c r="J290" s="32">
        <f>VLOOKUP($C290,'[1]Bo 18 12 24'!$D$14:$W$485,18,0)</f>
        <v>220000</v>
      </c>
      <c r="K290" s="32">
        <f>VLOOKUP($C290,'[1]Bo 18 12 24'!$D$14:$W$485,20,0)</f>
        <v>110000</v>
      </c>
      <c r="L290" s="22"/>
      <c r="M290" s="23"/>
      <c r="N290" s="24"/>
    </row>
    <row r="291" spans="1:14" s="25" customFormat="1" ht="16.5" customHeight="1" x14ac:dyDescent="0.25">
      <c r="A291" s="7">
        <v>278</v>
      </c>
      <c r="B291" s="30" t="s">
        <v>929</v>
      </c>
      <c r="C291" s="45" t="str">
        <f t="shared" si="8"/>
        <v>8429068440</v>
      </c>
      <c r="D291" s="78" t="s">
        <v>930</v>
      </c>
      <c r="E291" s="78" t="s">
        <v>925</v>
      </c>
      <c r="F291" s="78" t="s">
        <v>46</v>
      </c>
      <c r="G291" s="32">
        <f>VLOOKUP($C291,'[1]Bo 18 12 24'!$D$14:$W$485,16,0)</f>
        <v>14000000</v>
      </c>
      <c r="H291" s="91" t="s">
        <v>86</v>
      </c>
      <c r="I291" s="22">
        <f t="shared" si="9"/>
        <v>210000</v>
      </c>
      <c r="J291" s="32">
        <f>VLOOKUP($C291,'[1]Bo 18 12 24'!$D$14:$W$485,18,0)</f>
        <v>140000</v>
      </c>
      <c r="K291" s="32">
        <f>VLOOKUP($C291,'[1]Bo 18 12 24'!$D$14:$W$485,20,0)</f>
        <v>70000</v>
      </c>
      <c r="L291" s="22"/>
      <c r="M291" s="23"/>
      <c r="N291" s="24"/>
    </row>
    <row r="292" spans="1:14" s="25" customFormat="1" ht="16.5" customHeight="1" x14ac:dyDescent="0.25">
      <c r="A292" s="7">
        <v>279</v>
      </c>
      <c r="B292" s="30" t="s">
        <v>931</v>
      </c>
      <c r="C292" s="45" t="str">
        <f t="shared" si="8"/>
        <v>8429904913-001</v>
      </c>
      <c r="D292" s="78" t="s">
        <v>932</v>
      </c>
      <c r="E292" s="78" t="s">
        <v>933</v>
      </c>
      <c r="F292" s="78" t="s">
        <v>934</v>
      </c>
      <c r="G292" s="32">
        <f>VLOOKUP($C292,'[1]Bo 18 12 24'!$D$14:$W$485,16,0)</f>
        <v>22000000</v>
      </c>
      <c r="H292" s="91" t="s">
        <v>86</v>
      </c>
      <c r="I292" s="22">
        <f t="shared" si="9"/>
        <v>330000</v>
      </c>
      <c r="J292" s="32">
        <f>VLOOKUP($C292,'[1]Bo 18 12 24'!$D$14:$W$485,18,0)</f>
        <v>220000</v>
      </c>
      <c r="K292" s="32">
        <f>VLOOKUP($C292,'[1]Bo 18 12 24'!$D$14:$W$485,20,0)</f>
        <v>110000</v>
      </c>
      <c r="L292" s="22"/>
      <c r="M292" s="23"/>
      <c r="N292" s="24"/>
    </row>
    <row r="293" spans="1:14" s="25" customFormat="1" ht="16.5" customHeight="1" x14ac:dyDescent="0.25">
      <c r="A293" s="7">
        <v>280</v>
      </c>
      <c r="B293" s="30" t="s">
        <v>935</v>
      </c>
      <c r="C293" s="45" t="str">
        <f t="shared" si="8"/>
        <v>8432190137</v>
      </c>
      <c r="D293" s="78" t="s">
        <v>936</v>
      </c>
      <c r="E293" s="78" t="s">
        <v>937</v>
      </c>
      <c r="F293" s="78" t="s">
        <v>46</v>
      </c>
      <c r="G293" s="32">
        <f>VLOOKUP($C293,'[1]Bo 18 12 24'!$D$14:$W$485,16,0)</f>
        <v>222000000</v>
      </c>
      <c r="H293" s="91" t="s">
        <v>86</v>
      </c>
      <c r="I293" s="22">
        <f t="shared" si="9"/>
        <v>3330000</v>
      </c>
      <c r="J293" s="32">
        <f>VLOOKUP($C293,'[1]Bo 18 12 24'!$D$14:$W$485,18,0)</f>
        <v>2220000</v>
      </c>
      <c r="K293" s="32">
        <f>VLOOKUP($C293,'[1]Bo 18 12 24'!$D$14:$W$485,20,0)</f>
        <v>1110000</v>
      </c>
      <c r="L293" s="22"/>
      <c r="M293" s="23"/>
      <c r="N293" s="24"/>
    </row>
    <row r="294" spans="1:14" s="25" customFormat="1" ht="16.5" customHeight="1" x14ac:dyDescent="0.25">
      <c r="A294" s="7">
        <v>281</v>
      </c>
      <c r="B294" s="30" t="s">
        <v>938</v>
      </c>
      <c r="C294" s="45" t="str">
        <f t="shared" si="8"/>
        <v>8433077769-001</v>
      </c>
      <c r="D294" s="78" t="s">
        <v>939</v>
      </c>
      <c r="E294" s="78" t="s">
        <v>940</v>
      </c>
      <c r="F294" s="78" t="s">
        <v>49</v>
      </c>
      <c r="G294" s="32">
        <f>VLOOKUP($C294,'[1]Bo 18 12 24'!$D$14:$W$485,16,0)</f>
        <v>16200000</v>
      </c>
      <c r="H294" s="91" t="s">
        <v>86</v>
      </c>
      <c r="I294" s="22">
        <f t="shared" si="9"/>
        <v>729000</v>
      </c>
      <c r="J294" s="32">
        <f>VLOOKUP($C294,'[1]Bo 18 12 24'!$D$14:$W$485,18,0)</f>
        <v>486000</v>
      </c>
      <c r="K294" s="32">
        <f>VLOOKUP($C294,'[1]Bo 18 12 24'!$D$14:$W$485,20,0)</f>
        <v>243000</v>
      </c>
      <c r="L294" s="22"/>
      <c r="M294" s="23"/>
      <c r="N294" s="24"/>
    </row>
    <row r="295" spans="1:14" s="25" customFormat="1" ht="16.5" customHeight="1" x14ac:dyDescent="0.25">
      <c r="A295" s="7">
        <v>282</v>
      </c>
      <c r="B295" s="30" t="s">
        <v>941</v>
      </c>
      <c r="C295" s="45" t="str">
        <f t="shared" si="8"/>
        <v>8435958000-001</v>
      </c>
      <c r="D295" s="78" t="s">
        <v>942</v>
      </c>
      <c r="E295" s="78" t="s">
        <v>943</v>
      </c>
      <c r="F295" s="78" t="s">
        <v>68</v>
      </c>
      <c r="G295" s="32">
        <f>VLOOKUP($C295,'[1]Bo 18 12 24'!$D$14:$W$485,16,0)</f>
        <v>20500000</v>
      </c>
      <c r="H295" s="91" t="s">
        <v>86</v>
      </c>
      <c r="I295" s="22">
        <f t="shared" si="9"/>
        <v>307500</v>
      </c>
      <c r="J295" s="32">
        <f>VLOOKUP($C295,'[1]Bo 18 12 24'!$D$14:$W$485,18,0)</f>
        <v>205000</v>
      </c>
      <c r="K295" s="32">
        <f>VLOOKUP($C295,'[1]Bo 18 12 24'!$D$14:$W$485,20,0)</f>
        <v>102500</v>
      </c>
      <c r="L295" s="22"/>
      <c r="M295" s="23"/>
      <c r="N295" s="24"/>
    </row>
    <row r="296" spans="1:14" s="25" customFormat="1" ht="16.5" customHeight="1" x14ac:dyDescent="0.25">
      <c r="A296" s="7">
        <v>283</v>
      </c>
      <c r="B296" s="30" t="s">
        <v>944</v>
      </c>
      <c r="C296" s="45" t="str">
        <f t="shared" si="8"/>
        <v>8443030784</v>
      </c>
      <c r="D296" s="78" t="s">
        <v>945</v>
      </c>
      <c r="E296" s="78" t="s">
        <v>946</v>
      </c>
      <c r="F296" s="78" t="s">
        <v>46</v>
      </c>
      <c r="G296" s="32">
        <f>VLOOKUP($C296,'[1]Bo 18 12 24'!$D$14:$W$485,16,0)</f>
        <v>13000000</v>
      </c>
      <c r="H296" s="91" t="s">
        <v>86</v>
      </c>
      <c r="I296" s="22">
        <f t="shared" si="9"/>
        <v>195000</v>
      </c>
      <c r="J296" s="32">
        <f>VLOOKUP($C296,'[1]Bo 18 12 24'!$D$14:$W$485,18,0)</f>
        <v>130000</v>
      </c>
      <c r="K296" s="32">
        <f>VLOOKUP($C296,'[1]Bo 18 12 24'!$D$14:$W$485,20,0)</f>
        <v>65000</v>
      </c>
      <c r="L296" s="22"/>
      <c r="M296" s="23"/>
      <c r="N296" s="24"/>
    </row>
    <row r="297" spans="1:14" s="25" customFormat="1" ht="16.5" customHeight="1" x14ac:dyDescent="0.25">
      <c r="A297" s="7">
        <v>284</v>
      </c>
      <c r="B297" s="30" t="s">
        <v>947</v>
      </c>
      <c r="C297" s="45" t="str">
        <f t="shared" si="8"/>
        <v>8452468341-001</v>
      </c>
      <c r="D297" s="78" t="s">
        <v>948</v>
      </c>
      <c r="E297" s="78" t="s">
        <v>949</v>
      </c>
      <c r="F297" s="78" t="s">
        <v>76</v>
      </c>
      <c r="G297" s="32">
        <f>VLOOKUP($C297,'[1]Bo 18 12 24'!$D$14:$W$485,16,0)</f>
        <v>15000000</v>
      </c>
      <c r="H297" s="91" t="s">
        <v>94</v>
      </c>
      <c r="I297" s="22">
        <f t="shared" si="9"/>
        <v>675000</v>
      </c>
      <c r="J297" s="32">
        <f>VLOOKUP($C297,'[1]Bo 18 12 24'!$D$14:$W$485,18,0)</f>
        <v>450000</v>
      </c>
      <c r="K297" s="32">
        <f>VLOOKUP($C297,'[1]Bo 18 12 24'!$D$14:$W$485,20,0)</f>
        <v>225000</v>
      </c>
      <c r="L297" s="22"/>
      <c r="M297" s="23"/>
      <c r="N297" s="24"/>
    </row>
    <row r="298" spans="1:14" s="25" customFormat="1" ht="16.5" customHeight="1" x14ac:dyDescent="0.25">
      <c r="A298" s="7">
        <v>285</v>
      </c>
      <c r="B298" s="30" t="s">
        <v>950</v>
      </c>
      <c r="C298" s="45" t="str">
        <f t="shared" si="8"/>
        <v>8458874646-001</v>
      </c>
      <c r="D298" s="78" t="s">
        <v>951</v>
      </c>
      <c r="E298" s="78" t="s">
        <v>952</v>
      </c>
      <c r="F298" s="78" t="s">
        <v>93</v>
      </c>
      <c r="G298" s="32">
        <f>VLOOKUP($C298,'[1]Bo 18 12 24'!$D$14:$W$485,16,0)</f>
        <v>70000000</v>
      </c>
      <c r="H298" s="91" t="s">
        <v>1180</v>
      </c>
      <c r="I298" s="22">
        <f t="shared" si="9"/>
        <v>1050000</v>
      </c>
      <c r="J298" s="32">
        <f>VLOOKUP($C298,'[1]Bo 18 12 24'!$D$14:$W$485,18,0)</f>
        <v>700000</v>
      </c>
      <c r="K298" s="32">
        <f>VLOOKUP($C298,'[1]Bo 18 12 24'!$D$14:$W$485,20,0)</f>
        <v>350000</v>
      </c>
      <c r="L298" s="22"/>
      <c r="M298" s="23"/>
      <c r="N298" s="24"/>
    </row>
    <row r="299" spans="1:14" s="25" customFormat="1" ht="16.5" customHeight="1" x14ac:dyDescent="0.25">
      <c r="A299" s="7">
        <v>286</v>
      </c>
      <c r="B299" s="30" t="s">
        <v>953</v>
      </c>
      <c r="C299" s="45" t="str">
        <f t="shared" si="8"/>
        <v>8461370783-001</v>
      </c>
      <c r="D299" s="78" t="s">
        <v>954</v>
      </c>
      <c r="E299" s="78" t="s">
        <v>955</v>
      </c>
      <c r="F299" s="78" t="s">
        <v>474</v>
      </c>
      <c r="G299" s="32">
        <f>VLOOKUP($C299,'[1]Bo 18 12 24'!$D$14:$W$485,16,0)</f>
        <v>15000000</v>
      </c>
      <c r="H299" s="91" t="s">
        <v>86</v>
      </c>
      <c r="I299" s="22">
        <f t="shared" si="9"/>
        <v>675000</v>
      </c>
      <c r="J299" s="32">
        <f>VLOOKUP($C299,'[1]Bo 18 12 24'!$D$14:$W$485,18,0)</f>
        <v>450000</v>
      </c>
      <c r="K299" s="32">
        <f>VLOOKUP($C299,'[1]Bo 18 12 24'!$D$14:$W$485,20,0)</f>
        <v>225000</v>
      </c>
      <c r="L299" s="22"/>
      <c r="M299" s="23"/>
      <c r="N299" s="24"/>
    </row>
    <row r="300" spans="1:14" s="25" customFormat="1" ht="16.5" customHeight="1" x14ac:dyDescent="0.25">
      <c r="A300" s="7">
        <v>287</v>
      </c>
      <c r="B300" s="30" t="s">
        <v>956</v>
      </c>
      <c r="C300" s="45" t="str">
        <f t="shared" si="8"/>
        <v>8468879160</v>
      </c>
      <c r="D300" s="78" t="s">
        <v>957</v>
      </c>
      <c r="E300" s="78" t="s">
        <v>958</v>
      </c>
      <c r="F300" s="78" t="s">
        <v>46</v>
      </c>
      <c r="G300" s="32">
        <f>VLOOKUP($C300,'[1]Bo 18 12 24'!$D$14:$W$485,16,0)</f>
        <v>16700000</v>
      </c>
      <c r="H300" s="91" t="s">
        <v>86</v>
      </c>
      <c r="I300" s="22">
        <f t="shared" si="9"/>
        <v>250500</v>
      </c>
      <c r="J300" s="32">
        <f>VLOOKUP($C300,'[1]Bo 18 12 24'!$D$14:$W$485,18,0)</f>
        <v>167000</v>
      </c>
      <c r="K300" s="32">
        <f>VLOOKUP($C300,'[1]Bo 18 12 24'!$D$14:$W$485,20,0)</f>
        <v>83500</v>
      </c>
      <c r="L300" s="22"/>
      <c r="M300" s="23"/>
      <c r="N300" s="24"/>
    </row>
    <row r="301" spans="1:14" s="25" customFormat="1" ht="16.5" customHeight="1" x14ac:dyDescent="0.25">
      <c r="A301" s="7">
        <v>288</v>
      </c>
      <c r="B301" s="30" t="s">
        <v>959</v>
      </c>
      <c r="C301" s="45" t="str">
        <f t="shared" si="8"/>
        <v>8471231059</v>
      </c>
      <c r="D301" s="78" t="s">
        <v>960</v>
      </c>
      <c r="E301" s="78" t="s">
        <v>961</v>
      </c>
      <c r="F301" s="78" t="s">
        <v>46</v>
      </c>
      <c r="G301" s="32">
        <f>VLOOKUP($C301,'[1]Bo 18 12 24'!$D$14:$W$485,16,0)</f>
        <v>105000000</v>
      </c>
      <c r="H301" s="91" t="s">
        <v>86</v>
      </c>
      <c r="I301" s="22">
        <f t="shared" si="9"/>
        <v>1575000</v>
      </c>
      <c r="J301" s="32">
        <f>VLOOKUP($C301,'[1]Bo 18 12 24'!$D$14:$W$485,18,0)</f>
        <v>1050000</v>
      </c>
      <c r="K301" s="32">
        <f>VLOOKUP($C301,'[1]Bo 18 12 24'!$D$14:$W$485,20,0)</f>
        <v>525000</v>
      </c>
      <c r="L301" s="22"/>
      <c r="M301" s="23"/>
      <c r="N301" s="24"/>
    </row>
    <row r="302" spans="1:14" s="25" customFormat="1" ht="16.5" customHeight="1" x14ac:dyDescent="0.25">
      <c r="A302" s="7">
        <v>289</v>
      </c>
      <c r="B302" s="82" t="s">
        <v>962</v>
      </c>
      <c r="C302" s="83" t="str">
        <f t="shared" si="8"/>
        <v>8473297295-001</v>
      </c>
      <c r="D302" s="84" t="s">
        <v>963</v>
      </c>
      <c r="E302" s="84" t="s">
        <v>964</v>
      </c>
      <c r="F302" s="84" t="s">
        <v>87</v>
      </c>
      <c r="G302" s="32">
        <f>VLOOKUP($C302,'[1]Bo 18 12 24'!$D$14:$W$485,16,0)</f>
        <v>30000000</v>
      </c>
      <c r="H302" s="93" t="s">
        <v>92</v>
      </c>
      <c r="I302" s="22">
        <f t="shared" si="9"/>
        <v>600000</v>
      </c>
      <c r="J302" s="32">
        <f>VLOOKUP($C302,'[1]Bo 18 12 24'!$D$14:$W$485,18,0)</f>
        <v>0</v>
      </c>
      <c r="K302" s="32">
        <f>VLOOKUP($C302,'[1]Bo 18 12 24'!$D$14:$W$485,20,0)</f>
        <v>600000</v>
      </c>
      <c r="L302" s="22"/>
      <c r="M302" s="23"/>
      <c r="N302" s="24"/>
    </row>
    <row r="303" spans="1:14" s="25" customFormat="1" ht="16.5" customHeight="1" x14ac:dyDescent="0.25">
      <c r="A303" s="7">
        <v>290</v>
      </c>
      <c r="B303" s="30" t="s">
        <v>965</v>
      </c>
      <c r="C303" s="45" t="str">
        <f t="shared" si="8"/>
        <v>8473744144-001</v>
      </c>
      <c r="D303" s="78" t="s">
        <v>966</v>
      </c>
      <c r="E303" s="78" t="s">
        <v>967</v>
      </c>
      <c r="F303" s="78" t="s">
        <v>46</v>
      </c>
      <c r="G303" s="32">
        <f>VLOOKUP($C303,'[1]Bo 18 12 24'!$D$14:$W$485,16,0)</f>
        <v>15000000</v>
      </c>
      <c r="H303" s="91" t="s">
        <v>86</v>
      </c>
      <c r="I303" s="22">
        <f t="shared" si="9"/>
        <v>225000</v>
      </c>
      <c r="J303" s="32">
        <f>VLOOKUP($C303,'[1]Bo 18 12 24'!$D$14:$W$485,18,0)</f>
        <v>150000</v>
      </c>
      <c r="K303" s="32">
        <f>VLOOKUP($C303,'[1]Bo 18 12 24'!$D$14:$W$485,20,0)</f>
        <v>75000</v>
      </c>
      <c r="L303" s="22"/>
      <c r="M303" s="23"/>
      <c r="N303" s="24"/>
    </row>
    <row r="304" spans="1:14" s="25" customFormat="1" ht="16.5" customHeight="1" x14ac:dyDescent="0.25">
      <c r="A304" s="7">
        <v>291</v>
      </c>
      <c r="B304" s="30" t="s">
        <v>968</v>
      </c>
      <c r="C304" s="45" t="str">
        <f t="shared" si="8"/>
        <v>8492255170-001</v>
      </c>
      <c r="D304" s="78" t="s">
        <v>969</v>
      </c>
      <c r="E304" s="78" t="s">
        <v>970</v>
      </c>
      <c r="F304" s="78" t="s">
        <v>64</v>
      </c>
      <c r="G304" s="32">
        <f>VLOOKUP($C304,'[1]Bo 18 12 24'!$D$14:$W$485,16,0)</f>
        <v>9000000</v>
      </c>
      <c r="H304" s="91" t="s">
        <v>86</v>
      </c>
      <c r="I304" s="22">
        <f t="shared" si="9"/>
        <v>405000</v>
      </c>
      <c r="J304" s="32">
        <f>VLOOKUP($C304,'[1]Bo 18 12 24'!$D$14:$W$485,18,0)</f>
        <v>270000</v>
      </c>
      <c r="K304" s="32">
        <f>VLOOKUP($C304,'[1]Bo 18 12 24'!$D$14:$W$485,20,0)</f>
        <v>135000</v>
      </c>
      <c r="L304" s="22"/>
      <c r="M304" s="23"/>
      <c r="N304" s="24"/>
    </row>
    <row r="305" spans="1:14" s="25" customFormat="1" ht="16.5" customHeight="1" x14ac:dyDescent="0.25">
      <c r="A305" s="7">
        <v>292</v>
      </c>
      <c r="B305" s="30" t="s">
        <v>971</v>
      </c>
      <c r="C305" s="45" t="str">
        <f t="shared" si="8"/>
        <v>8495588805-001</v>
      </c>
      <c r="D305" s="78" t="s">
        <v>972</v>
      </c>
      <c r="E305" s="78" t="s">
        <v>973</v>
      </c>
      <c r="F305" s="78" t="s">
        <v>56</v>
      </c>
      <c r="G305" s="32">
        <f>VLOOKUP($C305,'[1]Bo 18 12 24'!$D$14:$W$485,16,0)</f>
        <v>29400000</v>
      </c>
      <c r="H305" s="91" t="s">
        <v>1181</v>
      </c>
      <c r="I305" s="22">
        <f t="shared" si="9"/>
        <v>2058000</v>
      </c>
      <c r="J305" s="32">
        <f>VLOOKUP($C305,'[1]Bo 18 12 24'!$D$14:$W$485,18,0)</f>
        <v>1470000</v>
      </c>
      <c r="K305" s="32">
        <f>VLOOKUP($C305,'[1]Bo 18 12 24'!$D$14:$W$485,20,0)</f>
        <v>588000</v>
      </c>
      <c r="L305" s="22"/>
      <c r="M305" s="23"/>
      <c r="N305" s="24"/>
    </row>
    <row r="306" spans="1:14" s="25" customFormat="1" ht="16.5" customHeight="1" x14ac:dyDescent="0.25">
      <c r="A306" s="7">
        <v>293</v>
      </c>
      <c r="B306" s="30" t="s">
        <v>974</v>
      </c>
      <c r="C306" s="45" t="str">
        <f t="shared" si="8"/>
        <v>8497986664-001</v>
      </c>
      <c r="D306" s="78" t="s">
        <v>975</v>
      </c>
      <c r="E306" s="78" t="s">
        <v>976</v>
      </c>
      <c r="F306" s="78" t="s">
        <v>72</v>
      </c>
      <c r="G306" s="32">
        <f>VLOOKUP($C306,'[1]Bo 18 12 24'!$D$14:$W$485,16,0)</f>
        <v>14000000</v>
      </c>
      <c r="H306" s="91" t="s">
        <v>94</v>
      </c>
      <c r="I306" s="22">
        <f t="shared" si="9"/>
        <v>210000</v>
      </c>
      <c r="J306" s="32">
        <f>VLOOKUP($C306,'[1]Bo 18 12 24'!$D$14:$W$485,18,0)</f>
        <v>140000</v>
      </c>
      <c r="K306" s="32">
        <f>VLOOKUP($C306,'[1]Bo 18 12 24'!$D$14:$W$485,20,0)</f>
        <v>70000</v>
      </c>
      <c r="L306" s="22"/>
      <c r="M306" s="23"/>
      <c r="N306" s="24"/>
    </row>
    <row r="307" spans="1:14" s="25" customFormat="1" ht="16.5" customHeight="1" x14ac:dyDescent="0.25">
      <c r="A307" s="7">
        <v>294</v>
      </c>
      <c r="B307" s="30" t="s">
        <v>977</v>
      </c>
      <c r="C307" s="45" t="str">
        <f t="shared" si="8"/>
        <v>8501743963</v>
      </c>
      <c r="D307" s="78" t="s">
        <v>978</v>
      </c>
      <c r="E307" s="78" t="s">
        <v>762</v>
      </c>
      <c r="F307" s="78" t="s">
        <v>46</v>
      </c>
      <c r="G307" s="32">
        <f>VLOOKUP($C307,'[1]Bo 18 12 24'!$D$14:$W$485,16,0)</f>
        <v>144000000</v>
      </c>
      <c r="H307" s="91" t="s">
        <v>86</v>
      </c>
      <c r="I307" s="22">
        <f t="shared" si="9"/>
        <v>2160000</v>
      </c>
      <c r="J307" s="32">
        <f>VLOOKUP($C307,'[1]Bo 18 12 24'!$D$14:$W$485,18,0)</f>
        <v>1440000</v>
      </c>
      <c r="K307" s="32">
        <f>VLOOKUP($C307,'[1]Bo 18 12 24'!$D$14:$W$485,20,0)</f>
        <v>720000</v>
      </c>
      <c r="L307" s="22"/>
      <c r="M307" s="23"/>
      <c r="N307" s="24"/>
    </row>
    <row r="308" spans="1:14" s="25" customFormat="1" ht="16.5" customHeight="1" x14ac:dyDescent="0.25">
      <c r="A308" s="7">
        <v>295</v>
      </c>
      <c r="B308" s="30" t="s">
        <v>979</v>
      </c>
      <c r="C308" s="45" t="str">
        <f t="shared" si="8"/>
        <v>8501905149-001</v>
      </c>
      <c r="D308" s="78" t="s">
        <v>980</v>
      </c>
      <c r="E308" s="78" t="s">
        <v>981</v>
      </c>
      <c r="F308" s="78" t="s">
        <v>76</v>
      </c>
      <c r="G308" s="32">
        <f>VLOOKUP($C308,'[1]Bo 18 12 24'!$D$14:$W$485,16,0)</f>
        <v>15000000</v>
      </c>
      <c r="H308" s="91" t="s">
        <v>86</v>
      </c>
      <c r="I308" s="22">
        <f t="shared" si="9"/>
        <v>675000</v>
      </c>
      <c r="J308" s="32">
        <f>VLOOKUP($C308,'[1]Bo 18 12 24'!$D$14:$W$485,18,0)</f>
        <v>450000</v>
      </c>
      <c r="K308" s="32">
        <f>VLOOKUP($C308,'[1]Bo 18 12 24'!$D$14:$W$485,20,0)</f>
        <v>225000</v>
      </c>
      <c r="L308" s="22"/>
      <c r="M308" s="23"/>
      <c r="N308" s="24"/>
    </row>
    <row r="309" spans="1:14" s="25" customFormat="1" ht="16.5" customHeight="1" x14ac:dyDescent="0.25">
      <c r="A309" s="7">
        <v>296</v>
      </c>
      <c r="B309" s="30" t="s">
        <v>982</v>
      </c>
      <c r="C309" s="45" t="str">
        <f t="shared" si="8"/>
        <v>8501953311</v>
      </c>
      <c r="D309" s="78" t="s">
        <v>452</v>
      </c>
      <c r="E309" s="78" t="s">
        <v>983</v>
      </c>
      <c r="F309" s="78" t="s">
        <v>54</v>
      </c>
      <c r="G309" s="32">
        <f>VLOOKUP($C309,'[1]Bo 18 12 24'!$D$14:$W$485,16,0)</f>
        <v>10100000</v>
      </c>
      <c r="H309" s="91" t="s">
        <v>86</v>
      </c>
      <c r="I309" s="22">
        <f t="shared" si="9"/>
        <v>454500</v>
      </c>
      <c r="J309" s="32">
        <f>VLOOKUP($C309,'[1]Bo 18 12 24'!$D$14:$W$485,18,0)</f>
        <v>303000</v>
      </c>
      <c r="K309" s="32">
        <f>VLOOKUP($C309,'[1]Bo 18 12 24'!$D$14:$W$485,20,0)</f>
        <v>151500</v>
      </c>
      <c r="L309" s="22"/>
      <c r="M309" s="23"/>
      <c r="N309" s="24"/>
    </row>
    <row r="310" spans="1:14" s="25" customFormat="1" ht="16.5" customHeight="1" x14ac:dyDescent="0.25">
      <c r="A310" s="7">
        <v>297</v>
      </c>
      <c r="B310" s="30" t="s">
        <v>984</v>
      </c>
      <c r="C310" s="45" t="str">
        <f t="shared" si="8"/>
        <v>8502687856-001</v>
      </c>
      <c r="D310" s="78" t="s">
        <v>985</v>
      </c>
      <c r="E310" s="78" t="s">
        <v>986</v>
      </c>
      <c r="F310" s="78" t="s">
        <v>46</v>
      </c>
      <c r="G310" s="32">
        <f>VLOOKUP($C310,'[1]Bo 18 12 24'!$D$14:$W$485,16,0)</f>
        <v>20000000</v>
      </c>
      <c r="H310" s="91" t="s">
        <v>86</v>
      </c>
      <c r="I310" s="22">
        <f t="shared" si="9"/>
        <v>300000</v>
      </c>
      <c r="J310" s="32">
        <f>VLOOKUP($C310,'[1]Bo 18 12 24'!$D$14:$W$485,18,0)</f>
        <v>200000</v>
      </c>
      <c r="K310" s="32">
        <f>VLOOKUP($C310,'[1]Bo 18 12 24'!$D$14:$W$485,20,0)</f>
        <v>100000</v>
      </c>
      <c r="L310" s="22"/>
      <c r="M310" s="23"/>
      <c r="N310" s="24"/>
    </row>
    <row r="311" spans="1:14" s="25" customFormat="1" ht="16.5" customHeight="1" x14ac:dyDescent="0.25">
      <c r="A311" s="7">
        <v>298</v>
      </c>
      <c r="B311" s="30" t="s">
        <v>987</v>
      </c>
      <c r="C311" s="45" t="str">
        <f t="shared" si="8"/>
        <v>8504621988</v>
      </c>
      <c r="D311" s="78" t="s">
        <v>988</v>
      </c>
      <c r="E311" s="78" t="s">
        <v>989</v>
      </c>
      <c r="F311" s="78" t="s">
        <v>990</v>
      </c>
      <c r="G311" s="32">
        <f>VLOOKUP($C311,'[1]Bo 18 12 24'!$D$14:$W$485,16,0)</f>
        <v>17000000</v>
      </c>
      <c r="H311" s="91" t="s">
        <v>95</v>
      </c>
      <c r="I311" s="22">
        <f t="shared" si="9"/>
        <v>255000</v>
      </c>
      <c r="J311" s="32">
        <f>VLOOKUP($C311,'[1]Bo 18 12 24'!$D$14:$W$485,18,0)</f>
        <v>170000</v>
      </c>
      <c r="K311" s="32">
        <f>VLOOKUP($C311,'[1]Bo 18 12 24'!$D$14:$W$485,20,0)</f>
        <v>85000</v>
      </c>
      <c r="L311" s="22"/>
      <c r="M311" s="23"/>
      <c r="N311" s="24"/>
    </row>
    <row r="312" spans="1:14" s="25" customFormat="1" ht="16.5" customHeight="1" x14ac:dyDescent="0.25">
      <c r="A312" s="7">
        <v>299</v>
      </c>
      <c r="B312" s="30" t="s">
        <v>991</v>
      </c>
      <c r="C312" s="45" t="str">
        <f t="shared" si="8"/>
        <v>8512661737</v>
      </c>
      <c r="D312" s="78" t="s">
        <v>992</v>
      </c>
      <c r="E312" s="78" t="s">
        <v>993</v>
      </c>
      <c r="F312" s="78" t="s">
        <v>54</v>
      </c>
      <c r="G312" s="32">
        <f>VLOOKUP($C312,'[1]Bo 18 12 24'!$D$14:$W$485,16,0)</f>
        <v>17600000</v>
      </c>
      <c r="H312" s="91" t="s">
        <v>86</v>
      </c>
      <c r="I312" s="22">
        <f t="shared" si="9"/>
        <v>792000</v>
      </c>
      <c r="J312" s="32">
        <f>VLOOKUP($C312,'[1]Bo 18 12 24'!$D$14:$W$485,18,0)</f>
        <v>528000</v>
      </c>
      <c r="K312" s="32">
        <f>VLOOKUP($C312,'[1]Bo 18 12 24'!$D$14:$W$485,20,0)</f>
        <v>264000</v>
      </c>
      <c r="L312" s="22"/>
      <c r="M312" s="23"/>
      <c r="N312" s="24"/>
    </row>
    <row r="313" spans="1:14" s="25" customFormat="1" ht="16.5" customHeight="1" x14ac:dyDescent="0.25">
      <c r="A313" s="7">
        <v>300</v>
      </c>
      <c r="B313" s="30" t="s">
        <v>994</v>
      </c>
      <c r="C313" s="45" t="str">
        <f t="shared" si="8"/>
        <v>8516585477</v>
      </c>
      <c r="D313" s="78" t="s">
        <v>779</v>
      </c>
      <c r="E313" s="78" t="s">
        <v>995</v>
      </c>
      <c r="F313" s="78" t="s">
        <v>46</v>
      </c>
      <c r="G313" s="32">
        <f>VLOOKUP($C313,'[1]Bo 18 12 24'!$D$14:$W$485,16,0)</f>
        <v>110900000</v>
      </c>
      <c r="H313" s="91" t="s">
        <v>86</v>
      </c>
      <c r="I313" s="22">
        <f t="shared" si="9"/>
        <v>1663500</v>
      </c>
      <c r="J313" s="32">
        <f>VLOOKUP($C313,'[1]Bo 18 12 24'!$D$14:$W$485,18,0)</f>
        <v>1109000</v>
      </c>
      <c r="K313" s="32">
        <f>VLOOKUP($C313,'[1]Bo 18 12 24'!$D$14:$W$485,20,0)</f>
        <v>554500</v>
      </c>
      <c r="L313" s="22"/>
      <c r="M313" s="23"/>
      <c r="N313" s="24"/>
    </row>
    <row r="314" spans="1:14" s="25" customFormat="1" ht="16.5" customHeight="1" x14ac:dyDescent="0.25">
      <c r="A314" s="7">
        <v>301</v>
      </c>
      <c r="B314" s="30" t="s">
        <v>996</v>
      </c>
      <c r="C314" s="45" t="str">
        <f t="shared" si="8"/>
        <v>8517632433</v>
      </c>
      <c r="D314" s="78" t="s">
        <v>997</v>
      </c>
      <c r="E314" s="78" t="s">
        <v>998</v>
      </c>
      <c r="F314" s="78" t="s">
        <v>46</v>
      </c>
      <c r="G314" s="32">
        <f>VLOOKUP($C314,'[1]Bo 18 12 24'!$D$14:$W$485,16,0)</f>
        <v>14000000</v>
      </c>
      <c r="H314" s="91" t="s">
        <v>86</v>
      </c>
      <c r="I314" s="22">
        <f t="shared" si="9"/>
        <v>210000</v>
      </c>
      <c r="J314" s="32">
        <f>VLOOKUP($C314,'[1]Bo 18 12 24'!$D$14:$W$485,18,0)</f>
        <v>140000</v>
      </c>
      <c r="K314" s="32">
        <f>VLOOKUP($C314,'[1]Bo 18 12 24'!$D$14:$W$485,20,0)</f>
        <v>70000</v>
      </c>
      <c r="L314" s="22"/>
      <c r="M314" s="23"/>
      <c r="N314" s="24"/>
    </row>
    <row r="315" spans="1:14" s="25" customFormat="1" ht="16.5" customHeight="1" x14ac:dyDescent="0.25">
      <c r="A315" s="7">
        <v>302</v>
      </c>
      <c r="B315" s="30" t="s">
        <v>999</v>
      </c>
      <c r="C315" s="45" t="str">
        <f t="shared" si="8"/>
        <v>8521576090</v>
      </c>
      <c r="D315" s="78" t="s">
        <v>1000</v>
      </c>
      <c r="E315" s="78" t="s">
        <v>1001</v>
      </c>
      <c r="F315" s="78" t="s">
        <v>54</v>
      </c>
      <c r="G315" s="32">
        <f>VLOOKUP($C315,'[1]Bo 18 12 24'!$D$14:$W$485,16,0)</f>
        <v>22500000</v>
      </c>
      <c r="H315" s="91" t="s">
        <v>86</v>
      </c>
      <c r="I315" s="22">
        <f t="shared" si="9"/>
        <v>1012500</v>
      </c>
      <c r="J315" s="32">
        <f>VLOOKUP($C315,'[1]Bo 18 12 24'!$D$14:$W$485,18,0)</f>
        <v>675000</v>
      </c>
      <c r="K315" s="32">
        <f>VLOOKUP($C315,'[1]Bo 18 12 24'!$D$14:$W$485,20,0)</f>
        <v>337500</v>
      </c>
      <c r="L315" s="22"/>
      <c r="M315" s="23"/>
      <c r="N315" s="24"/>
    </row>
    <row r="316" spans="1:14" s="25" customFormat="1" ht="16.5" customHeight="1" x14ac:dyDescent="0.25">
      <c r="A316" s="7">
        <v>303</v>
      </c>
      <c r="B316" s="30" t="s">
        <v>1002</v>
      </c>
      <c r="C316" s="45" t="str">
        <f t="shared" si="8"/>
        <v>8529456616</v>
      </c>
      <c r="D316" s="78" t="s">
        <v>1003</v>
      </c>
      <c r="E316" s="78" t="s">
        <v>1004</v>
      </c>
      <c r="F316" s="78" t="s">
        <v>54</v>
      </c>
      <c r="G316" s="32">
        <f>VLOOKUP($C316,'[1]Bo 18 12 24'!$D$14:$W$485,16,0)</f>
        <v>14000000</v>
      </c>
      <c r="H316" s="91" t="s">
        <v>86</v>
      </c>
      <c r="I316" s="22">
        <f t="shared" si="9"/>
        <v>630000</v>
      </c>
      <c r="J316" s="32">
        <f>VLOOKUP($C316,'[1]Bo 18 12 24'!$D$14:$W$485,18,0)</f>
        <v>420000</v>
      </c>
      <c r="K316" s="32">
        <f>VLOOKUP($C316,'[1]Bo 18 12 24'!$D$14:$W$485,20,0)</f>
        <v>210000</v>
      </c>
      <c r="L316" s="22"/>
      <c r="M316" s="23"/>
      <c r="N316" s="24"/>
    </row>
    <row r="317" spans="1:14" s="25" customFormat="1" ht="16.5" customHeight="1" x14ac:dyDescent="0.25">
      <c r="A317" s="7">
        <v>304</v>
      </c>
      <c r="B317" s="30" t="s">
        <v>1005</v>
      </c>
      <c r="C317" s="45" t="str">
        <f t="shared" si="8"/>
        <v>8529813730-001</v>
      </c>
      <c r="D317" s="78" t="s">
        <v>1006</v>
      </c>
      <c r="E317" s="78" t="s">
        <v>1007</v>
      </c>
      <c r="F317" s="78" t="s">
        <v>54</v>
      </c>
      <c r="G317" s="32">
        <f>VLOOKUP($C317,'[1]Bo 18 12 24'!$D$14:$W$485,16,0)</f>
        <v>84000000</v>
      </c>
      <c r="H317" s="91" t="s">
        <v>95</v>
      </c>
      <c r="I317" s="22">
        <f t="shared" si="9"/>
        <v>3780000</v>
      </c>
      <c r="J317" s="32">
        <f>VLOOKUP($C317,'[1]Bo 18 12 24'!$D$14:$W$485,18,0)</f>
        <v>2520000</v>
      </c>
      <c r="K317" s="32">
        <f>VLOOKUP($C317,'[1]Bo 18 12 24'!$D$14:$W$485,20,0)</f>
        <v>1260000</v>
      </c>
      <c r="L317" s="22"/>
      <c r="M317" s="23"/>
      <c r="N317" s="24"/>
    </row>
    <row r="318" spans="1:14" s="25" customFormat="1" ht="16.5" customHeight="1" x14ac:dyDescent="0.25">
      <c r="A318" s="7">
        <v>305</v>
      </c>
      <c r="B318" s="30" t="s">
        <v>1008</v>
      </c>
      <c r="C318" s="45" t="str">
        <f t="shared" si="8"/>
        <v>8531904713</v>
      </c>
      <c r="D318" s="78" t="s">
        <v>1009</v>
      </c>
      <c r="E318" s="78" t="s">
        <v>1010</v>
      </c>
      <c r="F318" s="78" t="s">
        <v>46</v>
      </c>
      <c r="G318" s="32">
        <f>VLOOKUP($C318,'[1]Bo 18 12 24'!$D$14:$W$485,16,0)</f>
        <v>20000000</v>
      </c>
      <c r="H318" s="91" t="s">
        <v>86</v>
      </c>
      <c r="I318" s="22">
        <f t="shared" si="9"/>
        <v>300000</v>
      </c>
      <c r="J318" s="32">
        <f>VLOOKUP($C318,'[1]Bo 18 12 24'!$D$14:$W$485,18,0)</f>
        <v>200000</v>
      </c>
      <c r="K318" s="32">
        <f>VLOOKUP($C318,'[1]Bo 18 12 24'!$D$14:$W$485,20,0)</f>
        <v>100000</v>
      </c>
      <c r="L318" s="22"/>
      <c r="M318" s="23"/>
      <c r="N318" s="24"/>
    </row>
    <row r="319" spans="1:14" s="25" customFormat="1" ht="16.5" customHeight="1" x14ac:dyDescent="0.25">
      <c r="A319" s="7">
        <v>306</v>
      </c>
      <c r="B319" s="30" t="s">
        <v>1011</v>
      </c>
      <c r="C319" s="45" t="str">
        <f t="shared" si="8"/>
        <v>8532108471</v>
      </c>
      <c r="D319" s="78" t="s">
        <v>1012</v>
      </c>
      <c r="E319" s="78" t="s">
        <v>1013</v>
      </c>
      <c r="F319" s="78" t="s">
        <v>46</v>
      </c>
      <c r="G319" s="32">
        <f>VLOOKUP($C319,'[1]Bo 18 12 24'!$D$14:$W$485,16,0)</f>
        <v>50000000</v>
      </c>
      <c r="H319" s="91" t="s">
        <v>86</v>
      </c>
      <c r="I319" s="22">
        <f t="shared" si="9"/>
        <v>750000</v>
      </c>
      <c r="J319" s="32">
        <f>VLOOKUP($C319,'[1]Bo 18 12 24'!$D$14:$W$485,18,0)</f>
        <v>500000</v>
      </c>
      <c r="K319" s="32">
        <f>VLOOKUP($C319,'[1]Bo 18 12 24'!$D$14:$W$485,20,0)</f>
        <v>250000</v>
      </c>
      <c r="L319" s="22"/>
      <c r="M319" s="23"/>
      <c r="N319" s="24"/>
    </row>
    <row r="320" spans="1:14" s="25" customFormat="1" ht="16.5" customHeight="1" x14ac:dyDescent="0.25">
      <c r="A320" s="7">
        <v>307</v>
      </c>
      <c r="B320" s="30" t="s">
        <v>1014</v>
      </c>
      <c r="C320" s="45" t="str">
        <f t="shared" si="8"/>
        <v>8545585834</v>
      </c>
      <c r="D320" s="78" t="s">
        <v>1015</v>
      </c>
      <c r="E320" s="78" t="s">
        <v>1016</v>
      </c>
      <c r="F320" s="78" t="s">
        <v>46</v>
      </c>
      <c r="G320" s="32">
        <f>VLOOKUP($C320,'[1]Bo 18 12 24'!$D$14:$W$485,16,0)</f>
        <v>60400000</v>
      </c>
      <c r="H320" s="91" t="s">
        <v>86</v>
      </c>
      <c r="I320" s="22">
        <f t="shared" si="9"/>
        <v>906000</v>
      </c>
      <c r="J320" s="32">
        <f>VLOOKUP($C320,'[1]Bo 18 12 24'!$D$14:$W$485,18,0)</f>
        <v>604000</v>
      </c>
      <c r="K320" s="32">
        <f>VLOOKUP($C320,'[1]Bo 18 12 24'!$D$14:$W$485,20,0)</f>
        <v>302000</v>
      </c>
      <c r="L320" s="22"/>
      <c r="M320" s="23"/>
      <c r="N320" s="24"/>
    </row>
    <row r="321" spans="1:14" s="25" customFormat="1" ht="16.5" customHeight="1" x14ac:dyDescent="0.25">
      <c r="A321" s="7">
        <v>308</v>
      </c>
      <c r="B321" s="79" t="s">
        <v>1017</v>
      </c>
      <c r="C321" s="80" t="str">
        <f>TRIM(B321)</f>
        <v>8550267072-001</v>
      </c>
      <c r="D321" s="81" t="s">
        <v>1018</v>
      </c>
      <c r="E321" s="81" t="s">
        <v>1019</v>
      </c>
      <c r="F321" s="81" t="s">
        <v>753</v>
      </c>
      <c r="G321" s="90">
        <f>VLOOKUP($C321,'[1]Bo 18 12 24'!$D$14:$W$485,16,0)</f>
        <v>11000000</v>
      </c>
      <c r="H321" s="92" t="s">
        <v>1181</v>
      </c>
      <c r="I321" s="22">
        <f t="shared" si="9"/>
        <v>220000</v>
      </c>
      <c r="J321" s="90">
        <f>VLOOKUP($C321,'[1]Bo 18 12 24'!$D$14:$W$485,18,0)</f>
        <v>150000</v>
      </c>
      <c r="K321" s="90">
        <f>VLOOKUP($C321,'[1]Bo 18 12 24'!$D$14:$W$485,20,0)</f>
        <v>70000</v>
      </c>
      <c r="L321" s="22"/>
      <c r="M321" s="23"/>
      <c r="N321" s="24"/>
    </row>
    <row r="322" spans="1:14" s="25" customFormat="1" ht="16.5" customHeight="1" x14ac:dyDescent="0.25">
      <c r="A322" s="7">
        <v>309</v>
      </c>
      <c r="B322" s="30" t="s">
        <v>1020</v>
      </c>
      <c r="C322" s="45" t="str">
        <f t="shared" ref="C322:C341" si="10">TRIM(B322)</f>
        <v>8576030448</v>
      </c>
      <c r="D322" s="78" t="s">
        <v>1021</v>
      </c>
      <c r="E322" s="78" t="s">
        <v>759</v>
      </c>
      <c r="F322" s="78" t="s">
        <v>46</v>
      </c>
      <c r="G322" s="32">
        <f>VLOOKUP($C322,'[1]Bo 18 12 24'!$D$14:$W$485,16,0)</f>
        <v>12000000</v>
      </c>
      <c r="H322" s="91" t="s">
        <v>86</v>
      </c>
      <c r="I322" s="22">
        <f t="shared" si="9"/>
        <v>180000</v>
      </c>
      <c r="J322" s="32">
        <f>VLOOKUP($C322,'[1]Bo 18 12 24'!$D$14:$W$485,18,0)</f>
        <v>120000</v>
      </c>
      <c r="K322" s="32">
        <f>VLOOKUP($C322,'[1]Bo 18 12 24'!$D$14:$W$485,20,0)</f>
        <v>60000</v>
      </c>
      <c r="L322" s="22"/>
      <c r="M322" s="23"/>
      <c r="N322" s="24"/>
    </row>
    <row r="323" spans="1:14" s="25" customFormat="1" ht="16.5" customHeight="1" x14ac:dyDescent="0.25">
      <c r="A323" s="7">
        <v>310</v>
      </c>
      <c r="B323" s="30" t="s">
        <v>1022</v>
      </c>
      <c r="C323" s="45" t="str">
        <f t="shared" si="10"/>
        <v>8585397097</v>
      </c>
      <c r="D323" s="78" t="s">
        <v>1023</v>
      </c>
      <c r="E323" s="78" t="s">
        <v>718</v>
      </c>
      <c r="F323" s="78" t="s">
        <v>46</v>
      </c>
      <c r="G323" s="32">
        <f>VLOOKUP($C323,'[1]Bo 18 12 24'!$D$14:$W$485,16,0)</f>
        <v>12000000</v>
      </c>
      <c r="H323" s="91" t="s">
        <v>86</v>
      </c>
      <c r="I323" s="22">
        <f t="shared" si="9"/>
        <v>180000</v>
      </c>
      <c r="J323" s="32">
        <f>VLOOKUP($C323,'[1]Bo 18 12 24'!$D$14:$W$485,18,0)</f>
        <v>120000</v>
      </c>
      <c r="K323" s="32">
        <f>VLOOKUP($C323,'[1]Bo 18 12 24'!$D$14:$W$485,20,0)</f>
        <v>60000</v>
      </c>
      <c r="L323" s="22"/>
      <c r="M323" s="23"/>
      <c r="N323" s="24"/>
    </row>
    <row r="324" spans="1:14" s="25" customFormat="1" ht="16.5" customHeight="1" x14ac:dyDescent="0.25">
      <c r="A324" s="7">
        <v>311</v>
      </c>
      <c r="B324" s="79" t="s">
        <v>1024</v>
      </c>
      <c r="C324" s="80" t="str">
        <f>TRIM(B324)</f>
        <v>8600212748-001</v>
      </c>
      <c r="D324" s="81" t="s">
        <v>1025</v>
      </c>
      <c r="E324" s="81" t="s">
        <v>1026</v>
      </c>
      <c r="F324" s="81" t="s">
        <v>1027</v>
      </c>
      <c r="G324" s="90">
        <f>VLOOKUP($C324,'[1]Bo 18 12 24'!$D$14:$W$485,16,0)</f>
        <v>14649999.999999998</v>
      </c>
      <c r="H324" s="92" t="s">
        <v>86</v>
      </c>
      <c r="I324" s="22">
        <f t="shared" si="9"/>
        <v>329800</v>
      </c>
      <c r="J324" s="90">
        <f>VLOOKUP($C324,'[1]Bo 18 12 24'!$D$14:$W$485,18,0)</f>
        <v>226500</v>
      </c>
      <c r="K324" s="90">
        <f>VLOOKUP($C324,'[1]Bo 18 12 24'!$D$14:$W$485,20,0)</f>
        <v>103300</v>
      </c>
      <c r="L324" s="22"/>
      <c r="M324" s="23"/>
      <c r="N324" s="24"/>
    </row>
    <row r="325" spans="1:14" s="25" customFormat="1" ht="16.5" customHeight="1" x14ac:dyDescent="0.25">
      <c r="A325" s="7">
        <v>312</v>
      </c>
      <c r="B325" s="30" t="s">
        <v>1028</v>
      </c>
      <c r="C325" s="45" t="str">
        <f t="shared" si="10"/>
        <v>8604755752</v>
      </c>
      <c r="D325" s="78" t="s">
        <v>1029</v>
      </c>
      <c r="E325" s="78" t="s">
        <v>1030</v>
      </c>
      <c r="F325" s="78" t="s">
        <v>46</v>
      </c>
      <c r="G325" s="32">
        <f>VLOOKUP($C325,'[1]Bo 18 12 24'!$D$14:$W$485,16,0)</f>
        <v>22500000</v>
      </c>
      <c r="H325" s="91" t="s">
        <v>86</v>
      </c>
      <c r="I325" s="22">
        <f t="shared" si="9"/>
        <v>337500</v>
      </c>
      <c r="J325" s="32">
        <f>VLOOKUP($C325,'[1]Bo 18 12 24'!$D$14:$W$485,18,0)</f>
        <v>225000</v>
      </c>
      <c r="K325" s="32">
        <f>VLOOKUP($C325,'[1]Bo 18 12 24'!$D$14:$W$485,20,0)</f>
        <v>112500</v>
      </c>
      <c r="L325" s="22"/>
      <c r="M325" s="23"/>
      <c r="N325" s="24"/>
    </row>
    <row r="326" spans="1:14" s="25" customFormat="1" ht="16.5" customHeight="1" x14ac:dyDescent="0.25">
      <c r="A326" s="7">
        <v>313</v>
      </c>
      <c r="B326" s="79" t="s">
        <v>1031</v>
      </c>
      <c r="C326" s="80" t="str">
        <f>TRIM(B326)</f>
        <v>8616675614</v>
      </c>
      <c r="D326" s="81" t="s">
        <v>1032</v>
      </c>
      <c r="E326" s="81" t="s">
        <v>1033</v>
      </c>
      <c r="F326" s="81" t="s">
        <v>54</v>
      </c>
      <c r="G326" s="90">
        <f>VLOOKUP($C326,'[1]Bo 18 12 24'!$D$14:$W$485,16,0)</f>
        <v>43500000</v>
      </c>
      <c r="H326" s="92" t="s">
        <v>86</v>
      </c>
      <c r="I326" s="22">
        <f t="shared" si="9"/>
        <v>1012500</v>
      </c>
      <c r="J326" s="90">
        <f>VLOOKUP($C326,'[1]Bo 18 12 24'!$D$14:$W$485,18,0)</f>
        <v>675000</v>
      </c>
      <c r="K326" s="90">
        <f>VLOOKUP($C326,'[1]Bo 18 12 24'!$D$14:$W$485,20,0)</f>
        <v>337500</v>
      </c>
      <c r="L326" s="22"/>
      <c r="M326" s="23"/>
      <c r="N326" s="24"/>
    </row>
    <row r="327" spans="1:14" s="25" customFormat="1" ht="16.5" customHeight="1" x14ac:dyDescent="0.25">
      <c r="A327" s="7">
        <v>314</v>
      </c>
      <c r="B327" s="30" t="s">
        <v>1034</v>
      </c>
      <c r="C327" s="45" t="str">
        <f t="shared" si="10"/>
        <v>8616684256-001</v>
      </c>
      <c r="D327" s="78" t="s">
        <v>1035</v>
      </c>
      <c r="E327" s="78" t="s">
        <v>1036</v>
      </c>
      <c r="F327" s="78" t="s">
        <v>68</v>
      </c>
      <c r="G327" s="32">
        <f>VLOOKUP($C327,'[1]Bo 18 12 24'!$D$14:$W$485,16,0)</f>
        <v>80000000</v>
      </c>
      <c r="H327" s="91" t="s">
        <v>88</v>
      </c>
      <c r="I327" s="22">
        <f t="shared" si="9"/>
        <v>1200000</v>
      </c>
      <c r="J327" s="32">
        <f>VLOOKUP($C327,'[1]Bo 18 12 24'!$D$14:$W$485,18,0)</f>
        <v>800000</v>
      </c>
      <c r="K327" s="32">
        <f>VLOOKUP($C327,'[1]Bo 18 12 24'!$D$14:$W$485,20,0)</f>
        <v>400000</v>
      </c>
      <c r="L327" s="22"/>
      <c r="M327" s="23"/>
      <c r="N327" s="24"/>
    </row>
    <row r="328" spans="1:14" s="25" customFormat="1" ht="16.5" customHeight="1" x14ac:dyDescent="0.25">
      <c r="A328" s="7">
        <v>315</v>
      </c>
      <c r="B328" s="30" t="s">
        <v>1037</v>
      </c>
      <c r="C328" s="45" t="str">
        <f t="shared" si="10"/>
        <v>8638164451-001</v>
      </c>
      <c r="D328" s="78" t="s">
        <v>1038</v>
      </c>
      <c r="E328" s="78" t="s">
        <v>1039</v>
      </c>
      <c r="F328" s="78" t="s">
        <v>67</v>
      </c>
      <c r="G328" s="32">
        <f>VLOOKUP($C328,'[1]Bo 18 12 24'!$D$14:$W$485,16,0)</f>
        <v>42000000</v>
      </c>
      <c r="H328" s="91" t="s">
        <v>1182</v>
      </c>
      <c r="I328" s="22">
        <f t="shared" si="9"/>
        <v>630000</v>
      </c>
      <c r="J328" s="32">
        <f>VLOOKUP($C328,'[1]Bo 18 12 24'!$D$14:$W$485,18,0)</f>
        <v>420000</v>
      </c>
      <c r="K328" s="32">
        <f>VLOOKUP($C328,'[1]Bo 18 12 24'!$D$14:$W$485,20,0)</f>
        <v>210000</v>
      </c>
      <c r="L328" s="22"/>
      <c r="M328" s="23"/>
      <c r="N328" s="24"/>
    </row>
    <row r="329" spans="1:14" s="25" customFormat="1" ht="16.5" customHeight="1" x14ac:dyDescent="0.25">
      <c r="A329" s="7">
        <v>316</v>
      </c>
      <c r="B329" s="30" t="s">
        <v>1040</v>
      </c>
      <c r="C329" s="45" t="str">
        <f t="shared" si="10"/>
        <v>8644447338</v>
      </c>
      <c r="D329" s="78" t="s">
        <v>1041</v>
      </c>
      <c r="E329" s="78" t="s">
        <v>1042</v>
      </c>
      <c r="F329" s="78" t="s">
        <v>46</v>
      </c>
      <c r="G329" s="32">
        <f>VLOOKUP($C329,'[1]Bo 18 12 24'!$D$14:$W$485,16,0)</f>
        <v>17300000</v>
      </c>
      <c r="H329" s="91" t="s">
        <v>86</v>
      </c>
      <c r="I329" s="22">
        <f t="shared" si="9"/>
        <v>259500</v>
      </c>
      <c r="J329" s="32">
        <f>VLOOKUP($C329,'[1]Bo 18 12 24'!$D$14:$W$485,18,0)</f>
        <v>173000</v>
      </c>
      <c r="K329" s="32">
        <f>VLOOKUP($C329,'[1]Bo 18 12 24'!$D$14:$W$485,20,0)</f>
        <v>86500</v>
      </c>
      <c r="L329" s="22"/>
      <c r="M329" s="23"/>
      <c r="N329" s="24"/>
    </row>
    <row r="330" spans="1:14" s="25" customFormat="1" ht="16.5" customHeight="1" x14ac:dyDescent="0.25">
      <c r="A330" s="7">
        <v>317</v>
      </c>
      <c r="B330" s="30" t="s">
        <v>1043</v>
      </c>
      <c r="C330" s="45" t="str">
        <f t="shared" si="10"/>
        <v>8685464572-001</v>
      </c>
      <c r="D330" s="78" t="s">
        <v>1044</v>
      </c>
      <c r="E330" s="78" t="s">
        <v>1045</v>
      </c>
      <c r="F330" s="78" t="s">
        <v>1046</v>
      </c>
      <c r="G330" s="32">
        <f>VLOOKUP($C330,'[1]Bo 18 12 24'!$D$14:$W$485,16,0)</f>
        <v>16000000</v>
      </c>
      <c r="H330" s="91" t="s">
        <v>86</v>
      </c>
      <c r="I330" s="22">
        <f t="shared" si="9"/>
        <v>240000</v>
      </c>
      <c r="J330" s="32">
        <f>VLOOKUP($C330,'[1]Bo 18 12 24'!$D$14:$W$485,18,0)</f>
        <v>160000</v>
      </c>
      <c r="K330" s="32">
        <f>VLOOKUP($C330,'[1]Bo 18 12 24'!$D$14:$W$485,20,0)</f>
        <v>80000</v>
      </c>
      <c r="L330" s="22"/>
      <c r="M330" s="23"/>
      <c r="N330" s="24"/>
    </row>
    <row r="331" spans="1:14" s="25" customFormat="1" ht="16.5" customHeight="1" x14ac:dyDescent="0.25">
      <c r="A331" s="7">
        <v>318</v>
      </c>
      <c r="B331" s="30" t="s">
        <v>1047</v>
      </c>
      <c r="C331" s="45" t="str">
        <f t="shared" si="10"/>
        <v>8685663560-001</v>
      </c>
      <c r="D331" s="78" t="s">
        <v>1048</v>
      </c>
      <c r="E331" s="78" t="s">
        <v>1049</v>
      </c>
      <c r="F331" s="78" t="s">
        <v>874</v>
      </c>
      <c r="G331" s="32">
        <f>VLOOKUP($C331,'[1]Bo 18 12 24'!$D$14:$W$485,16,0)</f>
        <v>40000000</v>
      </c>
      <c r="H331" s="91" t="s">
        <v>1183</v>
      </c>
      <c r="I331" s="22">
        <f t="shared" si="9"/>
        <v>600000</v>
      </c>
      <c r="J331" s="32">
        <f>VLOOKUP($C331,'[1]Bo 18 12 24'!$D$14:$W$485,18,0)</f>
        <v>400000</v>
      </c>
      <c r="K331" s="32">
        <f>VLOOKUP($C331,'[1]Bo 18 12 24'!$D$14:$W$485,20,0)</f>
        <v>200000</v>
      </c>
      <c r="L331" s="22"/>
      <c r="M331" s="23"/>
      <c r="N331" s="24"/>
    </row>
    <row r="332" spans="1:14" s="25" customFormat="1" ht="16.5" customHeight="1" x14ac:dyDescent="0.25">
      <c r="A332" s="7">
        <v>319</v>
      </c>
      <c r="B332" s="30" t="s">
        <v>1050</v>
      </c>
      <c r="C332" s="45" t="str">
        <f t="shared" si="10"/>
        <v>8688201324-001</v>
      </c>
      <c r="D332" s="78" t="s">
        <v>1051</v>
      </c>
      <c r="E332" s="78" t="s">
        <v>1052</v>
      </c>
      <c r="F332" s="78" t="s">
        <v>934</v>
      </c>
      <c r="G332" s="32">
        <f>VLOOKUP($C332,'[1]Bo 18 12 24'!$D$14:$W$485,16,0)</f>
        <v>21000000</v>
      </c>
      <c r="H332" s="91" t="s">
        <v>94</v>
      </c>
      <c r="I332" s="22">
        <f t="shared" si="9"/>
        <v>315000</v>
      </c>
      <c r="J332" s="32">
        <f>VLOOKUP($C332,'[1]Bo 18 12 24'!$D$14:$W$485,18,0)</f>
        <v>210000</v>
      </c>
      <c r="K332" s="32">
        <f>VLOOKUP($C332,'[1]Bo 18 12 24'!$D$14:$W$485,20,0)</f>
        <v>105000</v>
      </c>
      <c r="L332" s="22"/>
      <c r="M332" s="23"/>
      <c r="N332" s="24"/>
    </row>
    <row r="333" spans="1:14" s="25" customFormat="1" ht="21.75" customHeight="1" x14ac:dyDescent="0.25">
      <c r="A333" s="7">
        <v>320</v>
      </c>
      <c r="B333" s="30" t="s">
        <v>1053</v>
      </c>
      <c r="C333" s="45" t="str">
        <f t="shared" si="10"/>
        <v>8708253154-001</v>
      </c>
      <c r="D333" s="78" t="s">
        <v>1054</v>
      </c>
      <c r="E333" s="78" t="s">
        <v>77</v>
      </c>
      <c r="F333" s="78" t="s">
        <v>719</v>
      </c>
      <c r="G333" s="32">
        <f>VLOOKUP($C333,'[1]Bo 18 12 24'!$D$14:$W$485,16,0)</f>
        <v>15000000</v>
      </c>
      <c r="H333" s="91" t="s">
        <v>86</v>
      </c>
      <c r="I333" s="22">
        <f t="shared" si="9"/>
        <v>675000</v>
      </c>
      <c r="J333" s="32">
        <f>VLOOKUP($C333,'[1]Bo 18 12 24'!$D$14:$W$485,18,0)</f>
        <v>450000</v>
      </c>
      <c r="K333" s="32">
        <f>VLOOKUP($C333,'[1]Bo 18 12 24'!$D$14:$W$485,20,0)</f>
        <v>225000</v>
      </c>
      <c r="L333" s="22"/>
      <c r="M333" s="23"/>
      <c r="N333" s="24"/>
    </row>
    <row r="334" spans="1:14" s="25" customFormat="1" ht="16.5" customHeight="1" x14ac:dyDescent="0.25">
      <c r="A334" s="7">
        <v>321</v>
      </c>
      <c r="B334" s="30" t="s">
        <v>1055</v>
      </c>
      <c r="C334" s="45" t="str">
        <f t="shared" si="10"/>
        <v>8712590850-001</v>
      </c>
      <c r="D334" s="78" t="s">
        <v>1056</v>
      </c>
      <c r="E334" s="78" t="s">
        <v>1057</v>
      </c>
      <c r="F334" s="78" t="s">
        <v>65</v>
      </c>
      <c r="G334" s="32">
        <f>VLOOKUP($C334,'[1]Bo 18 12 24'!$D$14:$W$485,16,0)</f>
        <v>25200000</v>
      </c>
      <c r="H334" s="91" t="s">
        <v>86</v>
      </c>
      <c r="I334" s="22">
        <f t="shared" si="9"/>
        <v>1134000</v>
      </c>
      <c r="J334" s="32">
        <f>VLOOKUP($C334,'[1]Bo 18 12 24'!$D$14:$W$485,18,0)</f>
        <v>756000</v>
      </c>
      <c r="K334" s="32">
        <f>VLOOKUP($C334,'[1]Bo 18 12 24'!$D$14:$W$485,20,0)</f>
        <v>378000</v>
      </c>
      <c r="L334" s="22"/>
      <c r="M334" s="23"/>
      <c r="N334" s="24"/>
    </row>
    <row r="335" spans="1:14" s="25" customFormat="1" ht="16.5" customHeight="1" x14ac:dyDescent="0.25">
      <c r="A335" s="7">
        <v>322</v>
      </c>
      <c r="B335" s="30" t="s">
        <v>1058</v>
      </c>
      <c r="C335" s="45" t="str">
        <f t="shared" si="10"/>
        <v>8719371865-001</v>
      </c>
      <c r="D335" s="78" t="s">
        <v>1059</v>
      </c>
      <c r="E335" s="78" t="s">
        <v>1060</v>
      </c>
      <c r="F335" s="78" t="s">
        <v>934</v>
      </c>
      <c r="G335" s="32">
        <f>VLOOKUP($C335,'[1]Bo 18 12 24'!$D$14:$W$485,16,0)</f>
        <v>30000000</v>
      </c>
      <c r="H335" s="91" t="s">
        <v>1182</v>
      </c>
      <c r="I335" s="22">
        <f t="shared" ref="I335:I362" si="11">J335+K335</f>
        <v>450000</v>
      </c>
      <c r="J335" s="32">
        <f>VLOOKUP($C335,'[1]Bo 18 12 24'!$D$14:$W$485,18,0)</f>
        <v>300000</v>
      </c>
      <c r="K335" s="32">
        <f>VLOOKUP($C335,'[1]Bo 18 12 24'!$D$14:$W$485,20,0)</f>
        <v>150000</v>
      </c>
      <c r="L335" s="22"/>
      <c r="M335" s="23"/>
      <c r="N335" s="24"/>
    </row>
    <row r="336" spans="1:14" s="25" customFormat="1" ht="16.5" customHeight="1" x14ac:dyDescent="0.25">
      <c r="A336" s="7">
        <v>323</v>
      </c>
      <c r="B336" s="30" t="s">
        <v>1061</v>
      </c>
      <c r="C336" s="45" t="str">
        <f t="shared" si="10"/>
        <v>8736021998-001</v>
      </c>
      <c r="D336" s="78" t="s">
        <v>1062</v>
      </c>
      <c r="E336" s="78" t="s">
        <v>1063</v>
      </c>
      <c r="F336" s="78" t="s">
        <v>49</v>
      </c>
      <c r="G336" s="32">
        <f>VLOOKUP($C336,'[1]Bo 18 12 24'!$D$14:$W$485,16,0)</f>
        <v>12600000</v>
      </c>
      <c r="H336" s="91" t="s">
        <v>86</v>
      </c>
      <c r="I336" s="22">
        <f t="shared" si="11"/>
        <v>567000</v>
      </c>
      <c r="J336" s="32">
        <f>VLOOKUP($C336,'[1]Bo 18 12 24'!$D$14:$W$485,18,0)</f>
        <v>378000</v>
      </c>
      <c r="K336" s="32">
        <f>VLOOKUP($C336,'[1]Bo 18 12 24'!$D$14:$W$485,20,0)</f>
        <v>189000</v>
      </c>
      <c r="L336" s="22"/>
      <c r="M336" s="23"/>
      <c r="N336" s="24"/>
    </row>
    <row r="337" spans="1:14" s="25" customFormat="1" ht="16.5" customHeight="1" x14ac:dyDescent="0.25">
      <c r="A337" s="7">
        <v>324</v>
      </c>
      <c r="B337" s="30" t="s">
        <v>1064</v>
      </c>
      <c r="C337" s="45" t="str">
        <f t="shared" si="10"/>
        <v>8753647827-001</v>
      </c>
      <c r="D337" s="78" t="s">
        <v>1065</v>
      </c>
      <c r="E337" s="78" t="s">
        <v>880</v>
      </c>
      <c r="F337" s="78" t="s">
        <v>54</v>
      </c>
      <c r="G337" s="32">
        <f>VLOOKUP($C337,'[1]Bo 18 12 24'!$D$14:$W$485,16,0)</f>
        <v>10600000</v>
      </c>
      <c r="H337" s="91" t="s">
        <v>1182</v>
      </c>
      <c r="I337" s="22">
        <f t="shared" si="11"/>
        <v>477000</v>
      </c>
      <c r="J337" s="32">
        <f>VLOOKUP($C337,'[1]Bo 18 12 24'!$D$14:$W$485,18,0)</f>
        <v>318000</v>
      </c>
      <c r="K337" s="32">
        <f>VLOOKUP($C337,'[1]Bo 18 12 24'!$D$14:$W$485,20,0)</f>
        <v>159000</v>
      </c>
      <c r="L337" s="22"/>
      <c r="M337" s="23"/>
      <c r="N337" s="24"/>
    </row>
    <row r="338" spans="1:14" s="25" customFormat="1" ht="16.5" customHeight="1" x14ac:dyDescent="0.25">
      <c r="A338" s="7">
        <v>325</v>
      </c>
      <c r="B338" s="30" t="s">
        <v>1066</v>
      </c>
      <c r="C338" s="45" t="str">
        <f t="shared" si="10"/>
        <v>8754611252-001</v>
      </c>
      <c r="D338" s="78" t="s">
        <v>888</v>
      </c>
      <c r="E338" s="78" t="s">
        <v>1067</v>
      </c>
      <c r="F338" s="78" t="s">
        <v>70</v>
      </c>
      <c r="G338" s="32">
        <f>VLOOKUP($C338,'[1]Bo 18 12 24'!$D$14:$W$485,16,0)</f>
        <v>16000000</v>
      </c>
      <c r="H338" s="91" t="s">
        <v>86</v>
      </c>
      <c r="I338" s="22">
        <f t="shared" si="11"/>
        <v>720000</v>
      </c>
      <c r="J338" s="32">
        <f>VLOOKUP($C338,'[1]Bo 18 12 24'!$D$14:$W$485,18,0)</f>
        <v>480000</v>
      </c>
      <c r="K338" s="32">
        <f>VLOOKUP($C338,'[1]Bo 18 12 24'!$D$14:$W$485,20,0)</f>
        <v>240000</v>
      </c>
      <c r="L338" s="22"/>
      <c r="M338" s="23"/>
      <c r="N338" s="24"/>
    </row>
    <row r="339" spans="1:14" s="25" customFormat="1" ht="16.5" customHeight="1" x14ac:dyDescent="0.25">
      <c r="A339" s="7">
        <v>326</v>
      </c>
      <c r="B339" s="30" t="s">
        <v>1068</v>
      </c>
      <c r="C339" s="45" t="str">
        <f t="shared" si="10"/>
        <v>8773537981-001</v>
      </c>
      <c r="D339" s="78" t="s">
        <v>1069</v>
      </c>
      <c r="E339" s="78" t="s">
        <v>1070</v>
      </c>
      <c r="F339" s="78" t="s">
        <v>54</v>
      </c>
      <c r="G339" s="32">
        <f>VLOOKUP($C339,'[1]Bo 18 12 24'!$D$14:$W$485,16,0)</f>
        <v>12600000</v>
      </c>
      <c r="H339" s="91" t="s">
        <v>86</v>
      </c>
      <c r="I339" s="22">
        <f t="shared" si="11"/>
        <v>567000</v>
      </c>
      <c r="J339" s="32">
        <f>VLOOKUP($C339,'[1]Bo 18 12 24'!$D$14:$W$485,18,0)</f>
        <v>378000</v>
      </c>
      <c r="K339" s="32">
        <f>VLOOKUP($C339,'[1]Bo 18 12 24'!$D$14:$W$485,20,0)</f>
        <v>189000</v>
      </c>
      <c r="L339" s="22"/>
      <c r="M339" s="23"/>
      <c r="N339" s="24"/>
    </row>
    <row r="340" spans="1:14" s="25" customFormat="1" ht="16.5" customHeight="1" x14ac:dyDescent="0.25">
      <c r="A340" s="7">
        <v>327</v>
      </c>
      <c r="B340" s="79" t="s">
        <v>1071</v>
      </c>
      <c r="C340" s="80" t="str">
        <f>TRIM(B340)</f>
        <v>8781075466-001</v>
      </c>
      <c r="D340" s="81" t="s">
        <v>1072</v>
      </c>
      <c r="E340" s="81" t="s">
        <v>1073</v>
      </c>
      <c r="F340" s="81" t="s">
        <v>753</v>
      </c>
      <c r="G340" s="90">
        <f>VLOOKUP($C340,'[1]Bo 18 12 24'!$D$14:$W$485,16,0)</f>
        <v>13000000</v>
      </c>
      <c r="H340" s="92" t="s">
        <v>1181</v>
      </c>
      <c r="I340" s="22">
        <f t="shared" si="11"/>
        <v>250000</v>
      </c>
      <c r="J340" s="90">
        <f>VLOOKUP($C340,'[1]Bo 18 12 24'!$D$14:$W$485,18,0)</f>
        <v>170000</v>
      </c>
      <c r="K340" s="90">
        <f>VLOOKUP($C340,'[1]Bo 18 12 24'!$D$14:$W$485,20,0)</f>
        <v>80000</v>
      </c>
      <c r="L340" s="22"/>
      <c r="M340" s="23"/>
      <c r="N340" s="24"/>
    </row>
    <row r="341" spans="1:14" s="52" customFormat="1" ht="16.5" customHeight="1" x14ac:dyDescent="0.25">
      <c r="A341" s="7">
        <v>328</v>
      </c>
      <c r="B341" s="30" t="s">
        <v>1074</v>
      </c>
      <c r="C341" s="45" t="str">
        <f t="shared" si="10"/>
        <v>8793186918-001</v>
      </c>
      <c r="D341" s="78" t="s">
        <v>1075</v>
      </c>
      <c r="E341" s="78" t="s">
        <v>1076</v>
      </c>
      <c r="F341" s="78" t="s">
        <v>67</v>
      </c>
      <c r="G341" s="32">
        <f>VLOOKUP($C341,'[1]Bo 18 12 24'!$D$14:$W$485,16,0)</f>
        <v>50000000</v>
      </c>
      <c r="H341" s="91" t="s">
        <v>86</v>
      </c>
      <c r="I341" s="22">
        <f t="shared" si="11"/>
        <v>750000</v>
      </c>
      <c r="J341" s="32">
        <f>VLOOKUP($C341,'[1]Bo 18 12 24'!$D$14:$W$485,18,0)</f>
        <v>500000</v>
      </c>
      <c r="K341" s="32">
        <f>VLOOKUP($C341,'[1]Bo 18 12 24'!$D$14:$W$485,20,0)</f>
        <v>250000</v>
      </c>
      <c r="L341" s="49"/>
      <c r="M341" s="50"/>
      <c r="N341" s="51"/>
    </row>
    <row r="342" spans="1:14" s="52" customFormat="1" ht="16.5" customHeight="1" x14ac:dyDescent="0.25">
      <c r="A342" s="7">
        <v>329</v>
      </c>
      <c r="B342" s="79" t="s">
        <v>1077</v>
      </c>
      <c r="C342" s="80" t="str">
        <f>TRIM(B342)</f>
        <v>8802823059-001</v>
      </c>
      <c r="D342" s="81" t="s">
        <v>1078</v>
      </c>
      <c r="E342" s="81" t="s">
        <v>1079</v>
      </c>
      <c r="F342" s="81" t="s">
        <v>753</v>
      </c>
      <c r="G342" s="90">
        <f>VLOOKUP($C342,'[1]Bo 18 12 24'!$D$14:$W$485,16,0)</f>
        <v>15100000</v>
      </c>
      <c r="H342" s="92" t="s">
        <v>1181</v>
      </c>
      <c r="I342" s="22">
        <f t="shared" si="11"/>
        <v>342000</v>
      </c>
      <c r="J342" s="90">
        <f>VLOOKUP($C342,'[1]Bo 18 12 24'!$D$14:$W$485,18,0)</f>
        <v>235000</v>
      </c>
      <c r="K342" s="90">
        <f>VLOOKUP($C342,'[1]Bo 18 12 24'!$D$14:$W$485,20,0)</f>
        <v>107000</v>
      </c>
      <c r="L342" s="49"/>
      <c r="M342" s="50"/>
      <c r="N342" s="51"/>
    </row>
    <row r="343" spans="1:14" s="25" customFormat="1" ht="16.5" customHeight="1" x14ac:dyDescent="0.25">
      <c r="A343" s="7">
        <v>330</v>
      </c>
      <c r="B343" s="35" t="s">
        <v>1080</v>
      </c>
      <c r="C343" s="85" t="s">
        <v>1080</v>
      </c>
      <c r="D343" s="36" t="s">
        <v>1081</v>
      </c>
      <c r="E343" s="36" t="s">
        <v>1082</v>
      </c>
      <c r="F343" s="36" t="s">
        <v>51</v>
      </c>
      <c r="G343" s="32">
        <f>VLOOKUP($C343,'[1]Bo 18 12 24'!$D$14:$W$485,16,0)</f>
        <v>8400000</v>
      </c>
      <c r="H343" s="37" t="s">
        <v>1183</v>
      </c>
      <c r="I343" s="22">
        <f t="shared" si="11"/>
        <v>588000</v>
      </c>
      <c r="J343" s="32">
        <f>VLOOKUP($C343,'[1]Bo 18 12 24'!$D$14:$W$485,18,0)</f>
        <v>420000</v>
      </c>
      <c r="K343" s="32">
        <f>VLOOKUP($C343,'[1]Bo 18 12 24'!$D$14:$W$485,20,0)</f>
        <v>168000</v>
      </c>
      <c r="L343" s="22"/>
      <c r="M343" s="23"/>
      <c r="N343" s="24"/>
    </row>
    <row r="344" spans="1:14" s="52" customFormat="1" ht="16.5" customHeight="1" x14ac:dyDescent="0.25">
      <c r="A344" s="7">
        <v>331</v>
      </c>
      <c r="B344" s="35" t="s">
        <v>1083</v>
      </c>
      <c r="C344" s="85" t="s">
        <v>1083</v>
      </c>
      <c r="D344" s="36" t="s">
        <v>1084</v>
      </c>
      <c r="E344" s="36" t="s">
        <v>110</v>
      </c>
      <c r="F344" s="36" t="s">
        <v>57</v>
      </c>
      <c r="G344" s="32">
        <f>VLOOKUP($C344,'[1]Bo 18 12 24'!$D$14:$W$485,16,0)</f>
        <v>8400000</v>
      </c>
      <c r="H344" s="37" t="s">
        <v>94</v>
      </c>
      <c r="I344" s="22">
        <f t="shared" si="11"/>
        <v>588000</v>
      </c>
      <c r="J344" s="32">
        <f>VLOOKUP($C344,'[1]Bo 18 12 24'!$D$14:$W$485,18,0)</f>
        <v>420000</v>
      </c>
      <c r="K344" s="32">
        <f>VLOOKUP($C344,'[1]Bo 18 12 24'!$D$14:$W$485,20,0)</f>
        <v>168000</v>
      </c>
      <c r="L344" s="49"/>
      <c r="M344" s="50"/>
      <c r="N344" s="51"/>
    </row>
    <row r="345" spans="1:14" s="25" customFormat="1" ht="16.5" customHeight="1" x14ac:dyDescent="0.25">
      <c r="A345" s="7">
        <v>332</v>
      </c>
      <c r="B345" s="35" t="s">
        <v>1085</v>
      </c>
      <c r="C345" s="85" t="s">
        <v>1085</v>
      </c>
      <c r="D345" s="36" t="s">
        <v>1086</v>
      </c>
      <c r="E345" s="36" t="s">
        <v>1087</v>
      </c>
      <c r="F345" s="36" t="s">
        <v>78</v>
      </c>
      <c r="G345" s="32">
        <f>VLOOKUP($C345,'[1]Bo 18 12 24'!$D$14:$W$485,16,0)</f>
        <v>10000000</v>
      </c>
      <c r="H345" s="37" t="s">
        <v>1183</v>
      </c>
      <c r="I345" s="22">
        <f t="shared" si="11"/>
        <v>150000</v>
      </c>
      <c r="J345" s="32">
        <f>VLOOKUP($C345,'[1]Bo 18 12 24'!$D$14:$W$485,18,0)</f>
        <v>100000</v>
      </c>
      <c r="K345" s="32">
        <f>VLOOKUP($C345,'[1]Bo 18 12 24'!$D$14:$W$485,20,0)</f>
        <v>50000</v>
      </c>
      <c r="L345" s="22"/>
      <c r="M345" s="23"/>
      <c r="N345" s="24"/>
    </row>
    <row r="346" spans="1:14" s="25" customFormat="1" ht="16.5" customHeight="1" x14ac:dyDescent="0.25">
      <c r="A346" s="7">
        <v>333</v>
      </c>
      <c r="B346" s="35" t="s">
        <v>1088</v>
      </c>
      <c r="C346" s="85" t="s">
        <v>1088</v>
      </c>
      <c r="D346" s="36" t="s">
        <v>1089</v>
      </c>
      <c r="E346" s="36" t="s">
        <v>1090</v>
      </c>
      <c r="F346" s="36" t="s">
        <v>1091</v>
      </c>
      <c r="G346" s="32">
        <f>VLOOKUP($C346,'[1]Bo 18 12 24'!$D$14:$W$485,16,0)</f>
        <v>8400000</v>
      </c>
      <c r="H346" s="37" t="s">
        <v>1182</v>
      </c>
      <c r="I346" s="22">
        <f t="shared" si="11"/>
        <v>378000</v>
      </c>
      <c r="J346" s="32">
        <f>VLOOKUP($C346,'[1]Bo 18 12 24'!$D$14:$W$485,18,0)</f>
        <v>252000</v>
      </c>
      <c r="K346" s="32">
        <f>VLOOKUP($C346,'[1]Bo 18 12 24'!$D$14:$W$485,20,0)</f>
        <v>126000</v>
      </c>
      <c r="L346" s="22"/>
      <c r="M346" s="23"/>
      <c r="N346" s="24"/>
    </row>
    <row r="347" spans="1:14" s="25" customFormat="1" ht="16.5" customHeight="1" x14ac:dyDescent="0.25">
      <c r="A347" s="7">
        <v>334</v>
      </c>
      <c r="B347" s="35" t="s">
        <v>1092</v>
      </c>
      <c r="C347" s="85" t="s">
        <v>1092</v>
      </c>
      <c r="D347" s="36" t="s">
        <v>668</v>
      </c>
      <c r="E347" s="36" t="s">
        <v>1087</v>
      </c>
      <c r="F347" s="36" t="s">
        <v>78</v>
      </c>
      <c r="G347" s="32">
        <f>VLOOKUP($C347,'[1]Bo 18 12 24'!$D$14:$W$485,16,0)</f>
        <v>10000000</v>
      </c>
      <c r="H347" s="37" t="s">
        <v>1184</v>
      </c>
      <c r="I347" s="22">
        <f t="shared" si="11"/>
        <v>150000</v>
      </c>
      <c r="J347" s="32">
        <f>VLOOKUP($C347,'[1]Bo 18 12 24'!$D$14:$W$485,18,0)</f>
        <v>100000</v>
      </c>
      <c r="K347" s="32">
        <f>VLOOKUP($C347,'[1]Bo 18 12 24'!$D$14:$W$485,20,0)</f>
        <v>50000</v>
      </c>
      <c r="L347" s="22"/>
      <c r="M347" s="23"/>
      <c r="N347" s="24"/>
    </row>
    <row r="348" spans="1:14" s="25" customFormat="1" ht="16.5" customHeight="1" x14ac:dyDescent="0.25">
      <c r="A348" s="7">
        <v>335</v>
      </c>
      <c r="B348" s="35" t="s">
        <v>1093</v>
      </c>
      <c r="C348" s="85" t="s">
        <v>1093</v>
      </c>
      <c r="D348" s="36" t="s">
        <v>1094</v>
      </c>
      <c r="E348" s="36" t="s">
        <v>919</v>
      </c>
      <c r="F348" s="36" t="s">
        <v>57</v>
      </c>
      <c r="G348" s="32">
        <f>VLOOKUP($C348,'[1]Bo 18 12 24'!$D$14:$W$485,16,0)</f>
        <v>8400000</v>
      </c>
      <c r="H348" s="37" t="s">
        <v>1183</v>
      </c>
      <c r="I348" s="22">
        <f t="shared" si="11"/>
        <v>588000</v>
      </c>
      <c r="J348" s="32">
        <f>VLOOKUP($C348,'[1]Bo 18 12 24'!$D$14:$W$485,18,0)</f>
        <v>420000</v>
      </c>
      <c r="K348" s="32">
        <f>VLOOKUP($C348,'[1]Bo 18 12 24'!$D$14:$W$485,20,0)</f>
        <v>168000</v>
      </c>
      <c r="L348" s="22"/>
      <c r="M348" s="23"/>
      <c r="N348" s="24"/>
    </row>
    <row r="349" spans="1:14" s="25" customFormat="1" ht="16.5" customHeight="1" x14ac:dyDescent="0.25">
      <c r="A349" s="7">
        <v>336</v>
      </c>
      <c r="B349" s="31" t="s">
        <v>1095</v>
      </c>
      <c r="C349" s="86" t="s">
        <v>1095</v>
      </c>
      <c r="D349" s="87" t="s">
        <v>1096</v>
      </c>
      <c r="E349" s="87" t="s">
        <v>1097</v>
      </c>
      <c r="F349" s="87" t="s">
        <v>80</v>
      </c>
      <c r="G349" s="33">
        <f>VLOOKUP($C349,'[1]Bo 18 12 24'!$D$14:$W$485,16,0)</f>
        <v>8400000</v>
      </c>
      <c r="H349" s="94" t="s">
        <v>1183</v>
      </c>
      <c r="I349" s="22">
        <f t="shared" si="11"/>
        <v>378000</v>
      </c>
      <c r="J349" s="33">
        <f>VLOOKUP($C349,'[1]Bo 18 12 24'!$D$14:$W$485,18,0)</f>
        <v>252000</v>
      </c>
      <c r="K349" s="33">
        <f>VLOOKUP($C349,'[1]Bo 18 12 24'!$D$14:$W$485,20,0)</f>
        <v>126000</v>
      </c>
      <c r="L349" s="22"/>
      <c r="M349" s="23"/>
      <c r="N349" s="24"/>
    </row>
    <row r="350" spans="1:14" s="25" customFormat="1" ht="16.5" customHeight="1" x14ac:dyDescent="0.25">
      <c r="A350" s="7">
        <v>337</v>
      </c>
      <c r="B350" s="88" t="s">
        <v>1098</v>
      </c>
      <c r="C350" s="80" t="str">
        <f>TRIM(B350)</f>
        <v>4101518444</v>
      </c>
      <c r="D350" s="89" t="s">
        <v>1099</v>
      </c>
      <c r="E350" s="89" t="s">
        <v>1100</v>
      </c>
      <c r="F350" s="89" t="s">
        <v>56</v>
      </c>
      <c r="G350" s="90">
        <f>VLOOKUP($C350,'[1]Bo 18 12 24'!$D$14:$W$485,16,0)</f>
        <v>14000000</v>
      </c>
      <c r="H350" s="95" t="s">
        <v>95</v>
      </c>
      <c r="I350" s="22">
        <f t="shared" si="11"/>
        <v>430000</v>
      </c>
      <c r="J350" s="90">
        <f>VLOOKUP($C350,'[1]Bo 18 12 24'!$D$14:$W$485,18,0)</f>
        <v>300000</v>
      </c>
      <c r="K350" s="90">
        <f>VLOOKUP($C350,'[1]Bo 18 12 24'!$D$14:$W$485,20,0)</f>
        <v>130000</v>
      </c>
      <c r="L350" s="22"/>
      <c r="M350" s="23"/>
      <c r="N350" s="24"/>
    </row>
    <row r="351" spans="1:14" s="25" customFormat="1" ht="16.5" customHeight="1" x14ac:dyDescent="0.25">
      <c r="A351" s="7">
        <v>338</v>
      </c>
      <c r="B351" s="35" t="s">
        <v>1101</v>
      </c>
      <c r="C351" s="85" t="s">
        <v>1101</v>
      </c>
      <c r="D351" s="36" t="s">
        <v>1102</v>
      </c>
      <c r="E351" s="36" t="s">
        <v>737</v>
      </c>
      <c r="F351" s="36" t="s">
        <v>73</v>
      </c>
      <c r="G351" s="32">
        <f>VLOOKUP($C351,'[1]Bo 18 12 24'!$D$14:$W$485,16,0)</f>
        <v>16500000</v>
      </c>
      <c r="H351" s="37" t="s">
        <v>95</v>
      </c>
      <c r="I351" s="22">
        <f t="shared" si="11"/>
        <v>742500</v>
      </c>
      <c r="J351" s="32">
        <f>VLOOKUP($C351,'[1]Bo 18 12 24'!$D$14:$W$485,18,0)</f>
        <v>495000</v>
      </c>
      <c r="K351" s="32">
        <f>VLOOKUP($C351,'[1]Bo 18 12 24'!$D$14:$W$485,20,0)</f>
        <v>247500</v>
      </c>
      <c r="L351" s="22"/>
      <c r="M351" s="23"/>
      <c r="N351" s="24"/>
    </row>
    <row r="352" spans="1:14" s="25" customFormat="1" ht="16.5" customHeight="1" x14ac:dyDescent="0.25">
      <c r="A352" s="7">
        <v>339</v>
      </c>
      <c r="B352" s="35" t="s">
        <v>1103</v>
      </c>
      <c r="C352" s="85" t="s">
        <v>1103</v>
      </c>
      <c r="D352" s="36" t="s">
        <v>1104</v>
      </c>
      <c r="E352" s="36" t="s">
        <v>1105</v>
      </c>
      <c r="F352" s="36" t="s">
        <v>54</v>
      </c>
      <c r="G352" s="32">
        <f>VLOOKUP($C352,'[1]Bo 18 12 24'!$D$14:$W$485,16,0)</f>
        <v>8400000</v>
      </c>
      <c r="H352" s="37" t="s">
        <v>1180</v>
      </c>
      <c r="I352" s="22">
        <f t="shared" si="11"/>
        <v>378000</v>
      </c>
      <c r="J352" s="32">
        <f>VLOOKUP($C352,'[1]Bo 18 12 24'!$D$14:$W$485,18,0)</f>
        <v>252000</v>
      </c>
      <c r="K352" s="32">
        <f>VLOOKUP($C352,'[1]Bo 18 12 24'!$D$14:$W$485,20,0)</f>
        <v>126000</v>
      </c>
      <c r="L352" s="22"/>
      <c r="M352" s="23"/>
      <c r="N352" s="24"/>
    </row>
    <row r="353" spans="1:14" s="25" customFormat="1" ht="16.5" customHeight="1" x14ac:dyDescent="0.25">
      <c r="A353" s="7">
        <v>340</v>
      </c>
      <c r="B353" s="35" t="s">
        <v>1106</v>
      </c>
      <c r="C353" s="85" t="s">
        <v>1106</v>
      </c>
      <c r="D353" s="36" t="s">
        <v>1107</v>
      </c>
      <c r="E353" s="36" t="s">
        <v>1108</v>
      </c>
      <c r="F353" s="36" t="s">
        <v>56</v>
      </c>
      <c r="G353" s="32">
        <f>VLOOKUP($C353,'[1]Bo 18 12 24'!$D$14:$W$485,16,0)</f>
        <v>8500000</v>
      </c>
      <c r="H353" s="37" t="s">
        <v>1182</v>
      </c>
      <c r="I353" s="22">
        <f t="shared" si="11"/>
        <v>595000</v>
      </c>
      <c r="J353" s="32">
        <f>VLOOKUP($C353,'[1]Bo 18 12 24'!$D$14:$W$485,18,0)</f>
        <v>425000</v>
      </c>
      <c r="K353" s="32">
        <f>VLOOKUP($C353,'[1]Bo 18 12 24'!$D$14:$W$485,20,0)</f>
        <v>170000</v>
      </c>
      <c r="L353" s="22"/>
      <c r="M353" s="23"/>
      <c r="N353" s="24"/>
    </row>
    <row r="354" spans="1:14" s="25" customFormat="1" ht="16.5" customHeight="1" x14ac:dyDescent="0.25">
      <c r="A354" s="7">
        <v>341</v>
      </c>
      <c r="B354" s="35" t="s">
        <v>1109</v>
      </c>
      <c r="C354" s="85" t="s">
        <v>1109</v>
      </c>
      <c r="D354" s="36" t="s">
        <v>1110</v>
      </c>
      <c r="E354" s="36" t="s">
        <v>1087</v>
      </c>
      <c r="F354" s="36" t="s">
        <v>1111</v>
      </c>
      <c r="G354" s="32">
        <f>VLOOKUP($C354,'[1]Bo 18 12 24'!$D$14:$W$485,16,0)</f>
        <v>10000000</v>
      </c>
      <c r="H354" s="37" t="s">
        <v>96</v>
      </c>
      <c r="I354" s="22">
        <f t="shared" si="11"/>
        <v>150000</v>
      </c>
      <c r="J354" s="32">
        <f>VLOOKUP($C354,'[1]Bo 18 12 24'!$D$14:$W$485,18,0)</f>
        <v>100000</v>
      </c>
      <c r="K354" s="32">
        <f>VLOOKUP($C354,'[1]Bo 18 12 24'!$D$14:$W$485,20,0)</f>
        <v>50000</v>
      </c>
      <c r="L354" s="22"/>
      <c r="M354" s="23"/>
      <c r="N354" s="24"/>
    </row>
    <row r="355" spans="1:14" s="25" customFormat="1" ht="16.5" customHeight="1" x14ac:dyDescent="0.25">
      <c r="A355" s="7">
        <v>342</v>
      </c>
      <c r="B355" s="35" t="s">
        <v>1112</v>
      </c>
      <c r="C355" s="85" t="s">
        <v>1112</v>
      </c>
      <c r="D355" s="36" t="s">
        <v>1113</v>
      </c>
      <c r="E355" s="36" t="s">
        <v>1114</v>
      </c>
      <c r="F355" s="36" t="s">
        <v>68</v>
      </c>
      <c r="G355" s="32">
        <f>VLOOKUP($C355,'[1]Bo 18 12 24'!$D$14:$W$485,16,0)</f>
        <v>10000000</v>
      </c>
      <c r="H355" s="37" t="s">
        <v>94</v>
      </c>
      <c r="I355" s="22">
        <f t="shared" si="11"/>
        <v>150000</v>
      </c>
      <c r="J355" s="32">
        <f>VLOOKUP($C355,'[1]Bo 18 12 24'!$D$14:$W$485,18,0)</f>
        <v>100000</v>
      </c>
      <c r="K355" s="32">
        <f>VLOOKUP($C355,'[1]Bo 18 12 24'!$D$14:$W$485,20,0)</f>
        <v>50000</v>
      </c>
      <c r="L355" s="22"/>
      <c r="M355" s="23"/>
      <c r="N355" s="24"/>
    </row>
    <row r="356" spans="1:14" s="25" customFormat="1" ht="16.5" customHeight="1" x14ac:dyDescent="0.25">
      <c r="A356" s="7">
        <v>343</v>
      </c>
      <c r="B356" s="35" t="s">
        <v>1115</v>
      </c>
      <c r="C356" s="85" t="s">
        <v>1115</v>
      </c>
      <c r="D356" s="36" t="s">
        <v>1116</v>
      </c>
      <c r="E356" s="36" t="s">
        <v>1117</v>
      </c>
      <c r="F356" s="36" t="s">
        <v>71</v>
      </c>
      <c r="G356" s="32">
        <f>VLOOKUP($C356,'[1]Bo 18 12 24'!$D$14:$W$485,16,0)</f>
        <v>10000000</v>
      </c>
      <c r="H356" s="37" t="s">
        <v>94</v>
      </c>
      <c r="I356" s="22">
        <f t="shared" si="11"/>
        <v>150000</v>
      </c>
      <c r="J356" s="32">
        <f>VLOOKUP($C356,'[1]Bo 18 12 24'!$D$14:$W$485,18,0)</f>
        <v>100000</v>
      </c>
      <c r="K356" s="32">
        <f>VLOOKUP($C356,'[1]Bo 18 12 24'!$D$14:$W$485,20,0)</f>
        <v>50000</v>
      </c>
      <c r="L356" s="22"/>
      <c r="M356" s="23"/>
      <c r="N356" s="24"/>
    </row>
    <row r="357" spans="1:14" s="25" customFormat="1" ht="16.5" customHeight="1" x14ac:dyDescent="0.25">
      <c r="A357" s="7">
        <v>344</v>
      </c>
      <c r="B357" s="88" t="s">
        <v>1118</v>
      </c>
      <c r="C357" s="80" t="str">
        <f>TRIM(B357)</f>
        <v>8453128154-001</v>
      </c>
      <c r="D357" s="89" t="s">
        <v>1119</v>
      </c>
      <c r="E357" s="89" t="s">
        <v>1120</v>
      </c>
      <c r="F357" s="89" t="s">
        <v>76</v>
      </c>
      <c r="G357" s="90">
        <f>VLOOKUP($C357,'[1]Bo 18 12 24'!$D$14:$W$485,16,0)</f>
        <v>15000000</v>
      </c>
      <c r="H357" s="95" t="s">
        <v>95</v>
      </c>
      <c r="I357" s="22">
        <f t="shared" si="11"/>
        <v>675000</v>
      </c>
      <c r="J357" s="90">
        <f>VLOOKUP($C357,'[1]Bo 18 12 24'!$D$14:$W$485,18,0)</f>
        <v>450000</v>
      </c>
      <c r="K357" s="90">
        <f>VLOOKUP($C357,'[1]Bo 18 12 24'!$D$14:$W$485,20,0)</f>
        <v>225000</v>
      </c>
      <c r="L357" s="22"/>
      <c r="M357" s="23"/>
      <c r="N357" s="24"/>
    </row>
    <row r="358" spans="1:14" s="25" customFormat="1" ht="16.5" customHeight="1" x14ac:dyDescent="0.25">
      <c r="A358" s="7">
        <v>345</v>
      </c>
      <c r="B358" s="35" t="s">
        <v>1121</v>
      </c>
      <c r="C358" s="85" t="s">
        <v>1121</v>
      </c>
      <c r="D358" s="36" t="s">
        <v>1122</v>
      </c>
      <c r="E358" s="36" t="s">
        <v>1123</v>
      </c>
      <c r="F358" s="36" t="s">
        <v>72</v>
      </c>
      <c r="G358" s="32">
        <f>VLOOKUP($C358,'[1]Bo 18 12 24'!$D$14:$W$485,16,0)</f>
        <v>10000000</v>
      </c>
      <c r="H358" s="37" t="s">
        <v>88</v>
      </c>
      <c r="I358" s="22">
        <f t="shared" si="11"/>
        <v>150000</v>
      </c>
      <c r="J358" s="32">
        <f>VLOOKUP($C358,'[1]Bo 18 12 24'!$D$14:$W$485,18,0)</f>
        <v>100000</v>
      </c>
      <c r="K358" s="32">
        <f>VLOOKUP($C358,'[1]Bo 18 12 24'!$D$14:$W$485,20,0)</f>
        <v>50000</v>
      </c>
      <c r="L358" s="22"/>
      <c r="M358" s="23"/>
      <c r="N358" s="24"/>
    </row>
    <row r="359" spans="1:14" s="25" customFormat="1" ht="16.5" customHeight="1" x14ac:dyDescent="0.25">
      <c r="A359" s="7">
        <v>346</v>
      </c>
      <c r="B359" s="35" t="s">
        <v>1124</v>
      </c>
      <c r="C359" s="85" t="s">
        <v>1124</v>
      </c>
      <c r="D359" s="36" t="s">
        <v>1125</v>
      </c>
      <c r="E359" s="36" t="s">
        <v>1126</v>
      </c>
      <c r="F359" s="36" t="s">
        <v>59</v>
      </c>
      <c r="G359" s="32">
        <f>VLOOKUP($C359,'[1]Bo 18 12 24'!$D$14:$W$485,16,0)</f>
        <v>8400000</v>
      </c>
      <c r="H359" s="37" t="s">
        <v>88</v>
      </c>
      <c r="I359" s="22">
        <f t="shared" si="11"/>
        <v>126000</v>
      </c>
      <c r="J359" s="32">
        <f>VLOOKUP($C359,'[1]Bo 18 12 24'!$D$14:$W$485,18,0)</f>
        <v>84000</v>
      </c>
      <c r="K359" s="32">
        <f>VLOOKUP($C359,'[1]Bo 18 12 24'!$D$14:$W$485,20,0)</f>
        <v>42000</v>
      </c>
      <c r="L359" s="22"/>
      <c r="M359" s="23"/>
      <c r="N359" s="24"/>
    </row>
    <row r="360" spans="1:14" s="25" customFormat="1" ht="16.5" customHeight="1" x14ac:dyDescent="0.25">
      <c r="A360" s="7">
        <v>347</v>
      </c>
      <c r="B360" s="35" t="s">
        <v>1127</v>
      </c>
      <c r="C360" s="85" t="s">
        <v>1127</v>
      </c>
      <c r="D360" s="36" t="s">
        <v>1128</v>
      </c>
      <c r="E360" s="36" t="s">
        <v>1129</v>
      </c>
      <c r="F360" s="36" t="s">
        <v>65</v>
      </c>
      <c r="G360" s="32">
        <f>VLOOKUP($C360,'[1]Bo 18 12 24'!$D$14:$W$485,16,0)</f>
        <v>8400000</v>
      </c>
      <c r="H360" s="37" t="s">
        <v>96</v>
      </c>
      <c r="I360" s="22">
        <f t="shared" si="11"/>
        <v>378000</v>
      </c>
      <c r="J360" s="32">
        <f>VLOOKUP($C360,'[1]Bo 18 12 24'!$D$14:$W$485,18,0)</f>
        <v>252000</v>
      </c>
      <c r="K360" s="32">
        <f>VLOOKUP($C360,'[1]Bo 18 12 24'!$D$14:$W$485,20,0)</f>
        <v>126000</v>
      </c>
      <c r="L360" s="22"/>
      <c r="M360" s="23"/>
      <c r="N360" s="24"/>
    </row>
    <row r="361" spans="1:14" s="25" customFormat="1" ht="16.5" customHeight="1" x14ac:dyDescent="0.25">
      <c r="A361" s="7">
        <v>348</v>
      </c>
      <c r="B361" s="35" t="s">
        <v>1130</v>
      </c>
      <c r="C361" s="85" t="s">
        <v>1130</v>
      </c>
      <c r="D361" s="36" t="s">
        <v>1131</v>
      </c>
      <c r="E361" s="36" t="s">
        <v>1132</v>
      </c>
      <c r="F361" s="36" t="s">
        <v>1133</v>
      </c>
      <c r="G361" s="32">
        <f>VLOOKUP($C361,'[1]Bo 18 12 24'!$D$14:$W$485,16,0)</f>
        <v>20000000</v>
      </c>
      <c r="H361" s="37" t="s">
        <v>96</v>
      </c>
      <c r="I361" s="22">
        <f t="shared" si="11"/>
        <v>300000</v>
      </c>
      <c r="J361" s="32">
        <f>VLOOKUP($C361,'[1]Bo 18 12 24'!$D$14:$W$485,18,0)</f>
        <v>200000</v>
      </c>
      <c r="K361" s="32">
        <f>VLOOKUP($C361,'[1]Bo 18 12 24'!$D$14:$W$485,20,0)</f>
        <v>100000</v>
      </c>
      <c r="L361" s="22"/>
      <c r="M361" s="23"/>
      <c r="N361" s="24"/>
    </row>
    <row r="362" spans="1:14" s="25" customFormat="1" ht="16.5" customHeight="1" x14ac:dyDescent="0.25">
      <c r="A362" s="7">
        <v>349</v>
      </c>
      <c r="B362" s="35" t="s">
        <v>1134</v>
      </c>
      <c r="C362" s="85" t="s">
        <v>1134</v>
      </c>
      <c r="D362" s="36" t="s">
        <v>1135</v>
      </c>
      <c r="E362" s="36" t="s">
        <v>1136</v>
      </c>
      <c r="F362" s="36" t="s">
        <v>519</v>
      </c>
      <c r="G362" s="32">
        <f>VLOOKUP($C362,'[1]Bo 18 12 24'!$D$14:$W$485,16,0)</f>
        <v>29100000</v>
      </c>
      <c r="H362" s="37" t="s">
        <v>1183</v>
      </c>
      <c r="I362" s="22">
        <f t="shared" si="11"/>
        <v>436500</v>
      </c>
      <c r="J362" s="32">
        <f>VLOOKUP($C362,'[1]Bo 18 12 24'!$D$14:$W$485,18,0)</f>
        <v>291000</v>
      </c>
      <c r="K362" s="32">
        <f>VLOOKUP($C362,'[1]Bo 18 12 24'!$D$14:$W$485,20,0)</f>
        <v>145500</v>
      </c>
      <c r="L362" s="22"/>
      <c r="M362" s="23"/>
      <c r="N362" s="24"/>
    </row>
    <row r="363" spans="1:14" s="25" customFormat="1" ht="16.5" customHeight="1" x14ac:dyDescent="0.25">
      <c r="A363" s="7">
        <v>350</v>
      </c>
      <c r="B363" s="35" t="s">
        <v>1137</v>
      </c>
      <c r="C363" s="85" t="s">
        <v>1137</v>
      </c>
      <c r="D363" s="36" t="s">
        <v>1138</v>
      </c>
      <c r="E363" s="36" t="s">
        <v>1139</v>
      </c>
      <c r="F363" s="36" t="s">
        <v>57</v>
      </c>
      <c r="G363" s="32">
        <f>VLOOKUP($C363,'[1]Bo 18 12 24'!$D$14:$W$485,16,0)</f>
        <v>8400000</v>
      </c>
      <c r="H363" s="37" t="s">
        <v>96</v>
      </c>
      <c r="I363" s="22">
        <f t="shared" ref="I363:I376" si="12">J363+K363</f>
        <v>588000</v>
      </c>
      <c r="J363" s="32">
        <f>VLOOKUP($C363,'[1]Bo 18 12 24'!$D$14:$W$485,18,0)</f>
        <v>420000</v>
      </c>
      <c r="K363" s="32">
        <f>VLOOKUP($C363,'[1]Bo 18 12 24'!$D$14:$W$485,20,0)</f>
        <v>168000</v>
      </c>
      <c r="L363" s="22"/>
      <c r="M363" s="23"/>
      <c r="N363" s="24"/>
    </row>
    <row r="364" spans="1:14" s="25" customFormat="1" ht="16.5" customHeight="1" x14ac:dyDescent="0.25">
      <c r="A364" s="7">
        <v>351</v>
      </c>
      <c r="B364" s="35" t="s">
        <v>1140</v>
      </c>
      <c r="C364" s="85" t="s">
        <v>1140</v>
      </c>
      <c r="D364" s="36" t="s">
        <v>1141</v>
      </c>
      <c r="E364" s="36" t="s">
        <v>1142</v>
      </c>
      <c r="F364" s="36" t="s">
        <v>84</v>
      </c>
      <c r="G364" s="32">
        <f>VLOOKUP($C364,'[1]Bo 18 12 24'!$D$14:$W$485,16,0)</f>
        <v>30000000</v>
      </c>
      <c r="H364" s="37" t="s">
        <v>1184</v>
      </c>
      <c r="I364" s="22">
        <f t="shared" si="12"/>
        <v>1350000</v>
      </c>
      <c r="J364" s="32">
        <f>VLOOKUP($C364,'[1]Bo 18 12 24'!$D$14:$W$485,18,0)</f>
        <v>900000</v>
      </c>
      <c r="K364" s="32">
        <f>VLOOKUP($C364,'[1]Bo 18 12 24'!$D$14:$W$485,20,0)</f>
        <v>450000</v>
      </c>
      <c r="L364" s="22"/>
      <c r="M364" s="23"/>
      <c r="N364" s="24"/>
    </row>
    <row r="365" spans="1:14" s="25" customFormat="1" ht="16.5" customHeight="1" x14ac:dyDescent="0.25">
      <c r="A365" s="7">
        <v>352</v>
      </c>
      <c r="B365" s="35" t="s">
        <v>1143</v>
      </c>
      <c r="C365" s="85" t="s">
        <v>1143</v>
      </c>
      <c r="D365" s="36" t="s">
        <v>1144</v>
      </c>
      <c r="E365" s="36" t="s">
        <v>1145</v>
      </c>
      <c r="F365" s="36" t="s">
        <v>728</v>
      </c>
      <c r="G365" s="32">
        <f>VLOOKUP($C365,'[1]Bo 18 12 24'!$D$14:$W$485,16,0)</f>
        <v>10000000</v>
      </c>
      <c r="H365" s="37" t="s">
        <v>1183</v>
      </c>
      <c r="I365" s="22">
        <f t="shared" si="12"/>
        <v>150000</v>
      </c>
      <c r="J365" s="32">
        <f>VLOOKUP($C365,'[1]Bo 18 12 24'!$D$14:$W$485,18,0)</f>
        <v>100000</v>
      </c>
      <c r="K365" s="32">
        <f>VLOOKUP($C365,'[1]Bo 18 12 24'!$D$14:$W$485,20,0)</f>
        <v>50000</v>
      </c>
      <c r="L365" s="22"/>
      <c r="M365" s="23"/>
      <c r="N365" s="24"/>
    </row>
    <row r="366" spans="1:14" s="25" customFormat="1" ht="16.5" customHeight="1" x14ac:dyDescent="0.25">
      <c r="A366" s="7">
        <v>353</v>
      </c>
      <c r="B366" s="35" t="s">
        <v>1146</v>
      </c>
      <c r="C366" s="85" t="s">
        <v>1146</v>
      </c>
      <c r="D366" s="36" t="s">
        <v>1147</v>
      </c>
      <c r="E366" s="36" t="s">
        <v>989</v>
      </c>
      <c r="F366" s="36" t="s">
        <v>78</v>
      </c>
      <c r="G366" s="32">
        <f>VLOOKUP($C366,'[1]Bo 18 12 24'!$D$14:$W$485,16,0)</f>
        <v>10000000</v>
      </c>
      <c r="H366" s="37" t="s">
        <v>1183</v>
      </c>
      <c r="I366" s="22">
        <f t="shared" si="12"/>
        <v>150000</v>
      </c>
      <c r="J366" s="32">
        <f>VLOOKUP($C366,'[1]Bo 18 12 24'!$D$14:$W$485,18,0)</f>
        <v>100000</v>
      </c>
      <c r="K366" s="32">
        <f>VLOOKUP($C366,'[1]Bo 18 12 24'!$D$14:$W$485,20,0)</f>
        <v>50000</v>
      </c>
      <c r="L366" s="22"/>
      <c r="M366" s="23"/>
      <c r="N366" s="24"/>
    </row>
    <row r="367" spans="1:14" s="25" customFormat="1" ht="16.5" customHeight="1" x14ac:dyDescent="0.25">
      <c r="A367" s="7">
        <v>354</v>
      </c>
      <c r="B367" s="35" t="s">
        <v>1148</v>
      </c>
      <c r="C367" s="85" t="s">
        <v>1148</v>
      </c>
      <c r="D367" s="36" t="s">
        <v>1149</v>
      </c>
      <c r="E367" s="36" t="s">
        <v>771</v>
      </c>
      <c r="F367" s="36" t="s">
        <v>1150</v>
      </c>
      <c r="G367" s="32">
        <f>VLOOKUP($C367,'[1]Bo 18 12 24'!$D$14:$W$485,16,0)</f>
        <v>8500000</v>
      </c>
      <c r="H367" s="37" t="s">
        <v>1183</v>
      </c>
      <c r="I367" s="22">
        <f t="shared" si="12"/>
        <v>170000</v>
      </c>
      <c r="J367" s="32">
        <f>VLOOKUP($C367,'[1]Bo 18 12 24'!$D$14:$W$485,18,0)</f>
        <v>0</v>
      </c>
      <c r="K367" s="32">
        <f>VLOOKUP($C367,'[1]Bo 18 12 24'!$D$14:$W$485,20,0)</f>
        <v>170000</v>
      </c>
      <c r="L367" s="22"/>
      <c r="M367" s="23"/>
      <c r="N367" s="24"/>
    </row>
    <row r="368" spans="1:14" s="25" customFormat="1" ht="16.5" customHeight="1" x14ac:dyDescent="0.25">
      <c r="A368" s="7">
        <v>355</v>
      </c>
      <c r="B368" s="35" t="s">
        <v>1151</v>
      </c>
      <c r="C368" s="85" t="s">
        <v>1151</v>
      </c>
      <c r="D368" s="36" t="s">
        <v>1152</v>
      </c>
      <c r="E368" s="36" t="s">
        <v>1153</v>
      </c>
      <c r="F368" s="36" t="s">
        <v>82</v>
      </c>
      <c r="G368" s="32">
        <f>VLOOKUP($C368,'[1]Bo 18 12 24'!$D$14:$W$485,16,0)</f>
        <v>8500000</v>
      </c>
      <c r="H368" s="37" t="s">
        <v>1184</v>
      </c>
      <c r="I368" s="22">
        <f t="shared" si="12"/>
        <v>595000</v>
      </c>
      <c r="J368" s="32">
        <f>VLOOKUP($C368,'[1]Bo 18 12 24'!$D$14:$W$485,18,0)</f>
        <v>425000</v>
      </c>
      <c r="K368" s="32">
        <f>VLOOKUP($C368,'[1]Bo 18 12 24'!$D$14:$W$485,20,0)</f>
        <v>170000</v>
      </c>
      <c r="L368" s="22"/>
      <c r="M368" s="23"/>
      <c r="N368" s="24"/>
    </row>
    <row r="369" spans="1:14" s="25" customFormat="1" ht="16.5" customHeight="1" x14ac:dyDescent="0.25">
      <c r="A369" s="7">
        <v>356</v>
      </c>
      <c r="B369" s="35" t="s">
        <v>1154</v>
      </c>
      <c r="C369" s="85" t="s">
        <v>1154</v>
      </c>
      <c r="D369" s="36" t="s">
        <v>1155</v>
      </c>
      <c r="E369" s="36" t="s">
        <v>1156</v>
      </c>
      <c r="F369" s="36" t="s">
        <v>1157</v>
      </c>
      <c r="G369" s="32">
        <f>VLOOKUP($C369,'[1]Bo 18 12 24'!$D$14:$W$485,16,0)</f>
        <v>10000000</v>
      </c>
      <c r="H369" s="37" t="s">
        <v>1184</v>
      </c>
      <c r="I369" s="22">
        <f t="shared" si="12"/>
        <v>150000</v>
      </c>
      <c r="J369" s="32">
        <f>VLOOKUP($C369,'[1]Bo 18 12 24'!$D$14:$W$485,18,0)</f>
        <v>100000</v>
      </c>
      <c r="K369" s="32">
        <f>VLOOKUP($C369,'[1]Bo 18 12 24'!$D$14:$W$485,20,0)</f>
        <v>50000</v>
      </c>
      <c r="L369" s="22"/>
      <c r="M369" s="23"/>
      <c r="N369" s="24"/>
    </row>
    <row r="370" spans="1:14" s="25" customFormat="1" ht="16.5" customHeight="1" x14ac:dyDescent="0.25">
      <c r="A370" s="7">
        <v>357</v>
      </c>
      <c r="B370" s="35" t="s">
        <v>1158</v>
      </c>
      <c r="C370" s="85" t="s">
        <v>1158</v>
      </c>
      <c r="D370" s="36" t="s">
        <v>1159</v>
      </c>
      <c r="E370" s="36" t="s">
        <v>1160</v>
      </c>
      <c r="F370" s="36" t="s">
        <v>1161</v>
      </c>
      <c r="G370" s="32">
        <f>VLOOKUP($C370,'[1]Bo 18 12 24'!$D$14:$W$485,16,0)</f>
        <v>12000000</v>
      </c>
      <c r="H370" s="37" t="s">
        <v>1184</v>
      </c>
      <c r="I370" s="22">
        <f t="shared" si="12"/>
        <v>840000</v>
      </c>
      <c r="J370" s="32">
        <f>VLOOKUP($C370,'[1]Bo 18 12 24'!$D$14:$W$485,18,0)</f>
        <v>600000</v>
      </c>
      <c r="K370" s="32">
        <f>VLOOKUP($C370,'[1]Bo 18 12 24'!$D$14:$W$485,20,0)</f>
        <v>240000</v>
      </c>
      <c r="L370" s="22"/>
      <c r="M370" s="23"/>
      <c r="N370" s="24"/>
    </row>
    <row r="371" spans="1:14" s="25" customFormat="1" ht="16.5" customHeight="1" x14ac:dyDescent="0.25">
      <c r="A371" s="7">
        <v>358</v>
      </c>
      <c r="B371" s="35" t="s">
        <v>1162</v>
      </c>
      <c r="C371" s="85" t="s">
        <v>1162</v>
      </c>
      <c r="D371" s="36" t="s">
        <v>1163</v>
      </c>
      <c r="E371" s="36" t="s">
        <v>1164</v>
      </c>
      <c r="F371" s="36" t="s">
        <v>1165</v>
      </c>
      <c r="G371" s="32">
        <f>VLOOKUP($C371,'[1]Bo 18 12 24'!$D$14:$W$485,16,0)</f>
        <v>40000000</v>
      </c>
      <c r="H371" s="37" t="s">
        <v>1184</v>
      </c>
      <c r="I371" s="22">
        <f t="shared" si="12"/>
        <v>600000</v>
      </c>
      <c r="J371" s="32">
        <f>VLOOKUP($C371,'[1]Bo 18 12 24'!$D$14:$W$485,18,0)</f>
        <v>400000</v>
      </c>
      <c r="K371" s="32">
        <f>VLOOKUP($C371,'[1]Bo 18 12 24'!$D$14:$W$485,20,0)</f>
        <v>200000</v>
      </c>
      <c r="L371" s="22"/>
      <c r="M371" s="23"/>
      <c r="N371" s="24"/>
    </row>
    <row r="372" spans="1:14" s="25" customFormat="1" ht="16.5" customHeight="1" x14ac:dyDescent="0.25">
      <c r="A372" s="7">
        <v>359</v>
      </c>
      <c r="B372" s="97">
        <v>4101411846</v>
      </c>
      <c r="C372" s="98" t="str">
        <f t="shared" ref="C372" si="13">TRIM(B372)</f>
        <v>4101411846</v>
      </c>
      <c r="D372" s="99" t="s">
        <v>1166</v>
      </c>
      <c r="E372" s="100" t="s">
        <v>702</v>
      </c>
      <c r="F372" s="36" t="s">
        <v>1165</v>
      </c>
      <c r="G372" s="32">
        <v>10000000</v>
      </c>
      <c r="H372" s="96" t="s">
        <v>1185</v>
      </c>
      <c r="I372" s="22">
        <f t="shared" si="12"/>
        <v>150000</v>
      </c>
      <c r="J372" s="32">
        <f>VLOOKUP($C372,'[1]Bo 18 12 24'!$D$14:$W$485,18,0)</f>
        <v>100000</v>
      </c>
      <c r="K372" s="32">
        <v>50000</v>
      </c>
      <c r="L372" s="22"/>
      <c r="M372" s="23"/>
      <c r="N372" s="24"/>
    </row>
    <row r="373" spans="1:14" s="25" customFormat="1" ht="16.5" customHeight="1" x14ac:dyDescent="0.25">
      <c r="A373" s="7">
        <v>360</v>
      </c>
      <c r="B373" s="101" t="s">
        <v>1167</v>
      </c>
      <c r="C373" s="102" t="str">
        <f>TRIM(B373)</f>
        <v>8637998077-001</v>
      </c>
      <c r="D373" s="103" t="s">
        <v>1168</v>
      </c>
      <c r="E373" s="104" t="s">
        <v>1169</v>
      </c>
      <c r="F373" s="36" t="s">
        <v>65</v>
      </c>
      <c r="G373" s="32">
        <f>VLOOKUP($C373,'[1]Bo 18 12 24'!$D$14:$W$485,16,0)</f>
        <v>9000000</v>
      </c>
      <c r="H373" s="96" t="s">
        <v>1185</v>
      </c>
      <c r="I373" s="22">
        <f t="shared" si="12"/>
        <v>405000</v>
      </c>
      <c r="J373" s="32">
        <f>VLOOKUP($C373,'[1]Bo 18 12 24'!$D$14:$W$485,18,0)</f>
        <v>270000</v>
      </c>
      <c r="K373" s="32">
        <f>VLOOKUP($C373,'[1]Bo 18 12 24'!$D$14:$W$485,20,0)</f>
        <v>135000</v>
      </c>
      <c r="L373" s="22"/>
      <c r="M373" s="23"/>
      <c r="N373" s="24"/>
    </row>
    <row r="374" spans="1:14" s="25" customFormat="1" ht="16.5" customHeight="1" x14ac:dyDescent="0.25">
      <c r="A374" s="7">
        <v>361</v>
      </c>
      <c r="B374" s="97" t="s">
        <v>1170</v>
      </c>
      <c r="C374" s="102" t="str">
        <f>TRIM(B374)</f>
        <v>4100532950-001</v>
      </c>
      <c r="D374" s="99" t="s">
        <v>1171</v>
      </c>
      <c r="E374" s="105" t="s">
        <v>1172</v>
      </c>
      <c r="F374" s="36" t="s">
        <v>1157</v>
      </c>
      <c r="G374" s="32">
        <v>20000000</v>
      </c>
      <c r="H374" s="96" t="s">
        <v>1185</v>
      </c>
      <c r="I374" s="22">
        <f t="shared" si="12"/>
        <v>300000</v>
      </c>
      <c r="J374" s="32">
        <f>VLOOKUP($C374,'[1]Bo 18 12 24'!$D$14:$W$485,18,0)</f>
        <v>200000</v>
      </c>
      <c r="K374" s="32">
        <f>VLOOKUP($C374,'[1]Bo 18 12 24'!$D$14:$W$485,20,0)</f>
        <v>100000</v>
      </c>
      <c r="L374" s="22"/>
      <c r="M374" s="23"/>
      <c r="N374" s="24"/>
    </row>
    <row r="375" spans="1:14" s="25" customFormat="1" ht="16.5" customHeight="1" x14ac:dyDescent="0.25">
      <c r="A375" s="7">
        <v>362</v>
      </c>
      <c r="B375" s="101" t="s">
        <v>1173</v>
      </c>
      <c r="C375" s="102" t="str">
        <f>TRIM(B375)</f>
        <v>4100969162-002</v>
      </c>
      <c r="D375" s="103" t="s">
        <v>1174</v>
      </c>
      <c r="E375" s="106" t="s">
        <v>1175</v>
      </c>
      <c r="F375" s="36" t="s">
        <v>1157</v>
      </c>
      <c r="G375" s="32">
        <v>20000000</v>
      </c>
      <c r="H375" s="96" t="s">
        <v>1185</v>
      </c>
      <c r="I375" s="22">
        <f t="shared" si="12"/>
        <v>300000</v>
      </c>
      <c r="J375" s="32">
        <v>200000</v>
      </c>
      <c r="K375" s="32">
        <v>100000</v>
      </c>
      <c r="L375" s="22"/>
      <c r="M375" s="23"/>
      <c r="N375" s="24"/>
    </row>
    <row r="376" spans="1:14" s="25" customFormat="1" ht="16.5" customHeight="1" x14ac:dyDescent="0.25">
      <c r="A376" s="7">
        <v>363</v>
      </c>
      <c r="B376" s="35" t="s">
        <v>1176</v>
      </c>
      <c r="C376" s="85" t="str">
        <f t="shared" ref="C376" si="14">TRIM(B376)</f>
        <v>8314458268</v>
      </c>
      <c r="D376" s="36" t="s">
        <v>1177</v>
      </c>
      <c r="E376" s="36" t="s">
        <v>1178</v>
      </c>
      <c r="F376" s="36" t="s">
        <v>1179</v>
      </c>
      <c r="G376" s="38">
        <v>8400000</v>
      </c>
      <c r="H376" s="37" t="s">
        <v>88</v>
      </c>
      <c r="I376" s="22">
        <f t="shared" si="12"/>
        <v>588000</v>
      </c>
      <c r="J376" s="32">
        <v>420000</v>
      </c>
      <c r="K376" s="107">
        <v>168000</v>
      </c>
      <c r="L376" s="22"/>
      <c r="M376" s="23"/>
      <c r="N376" s="24"/>
    </row>
    <row r="377" spans="1:14" ht="18.75" x14ac:dyDescent="0.3">
      <c r="A377" s="14"/>
      <c r="B377" s="14"/>
      <c r="C377" s="29"/>
      <c r="D377" s="14"/>
      <c r="E377" s="14"/>
      <c r="K377" s="14"/>
      <c r="L377" s="14"/>
    </row>
    <row r="379" spans="1:14" s="1" customFormat="1" ht="18.75" x14ac:dyDescent="0.25">
      <c r="F379" s="8"/>
      <c r="L379" s="77" t="s">
        <v>97</v>
      </c>
      <c r="M379" s="77"/>
      <c r="N379" s="77"/>
    </row>
    <row r="380" spans="1:14" s="26" customFormat="1" ht="16.5" x14ac:dyDescent="0.25">
      <c r="A380" s="66" t="s">
        <v>25</v>
      </c>
      <c r="B380" s="66"/>
      <c r="C380" s="66"/>
      <c r="D380" s="66"/>
      <c r="E380" s="66"/>
      <c r="F380" s="66"/>
      <c r="H380" s="66" t="s">
        <v>26</v>
      </c>
      <c r="I380" s="66"/>
      <c r="J380" s="66"/>
      <c r="L380" s="67" t="s">
        <v>27</v>
      </c>
      <c r="M380" s="67"/>
      <c r="N380" s="67"/>
    </row>
    <row r="381" spans="1:14" s="1" customFormat="1" ht="16.5" x14ac:dyDescent="0.25">
      <c r="A381" s="59" t="s">
        <v>29</v>
      </c>
      <c r="B381" s="59"/>
      <c r="C381" s="59"/>
      <c r="D381" s="59"/>
      <c r="E381" s="59"/>
      <c r="F381" s="59"/>
      <c r="H381" s="60" t="s">
        <v>29</v>
      </c>
      <c r="I381" s="60"/>
      <c r="J381" s="60"/>
      <c r="L381" s="60" t="s">
        <v>29</v>
      </c>
      <c r="M381" s="60"/>
      <c r="N381" s="60"/>
    </row>
    <row r="382" spans="1:14" ht="16.5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</row>
  </sheetData>
  <autoFilter ref="A13:N376"/>
  <mergeCells count="23">
    <mergeCell ref="A381:F381"/>
    <mergeCell ref="H381:J381"/>
    <mergeCell ref="E9:E10"/>
    <mergeCell ref="F9:F10"/>
    <mergeCell ref="G9:G10"/>
    <mergeCell ref="H9:H10"/>
    <mergeCell ref="I9:L9"/>
    <mergeCell ref="B12:N12"/>
    <mergeCell ref="L379:N379"/>
    <mergeCell ref="A380:F380"/>
    <mergeCell ref="H380:J380"/>
    <mergeCell ref="L380:N380"/>
    <mergeCell ref="L381:N381"/>
    <mergeCell ref="M1:N1"/>
    <mergeCell ref="A5:N5"/>
    <mergeCell ref="A8:A10"/>
    <mergeCell ref="B8:D8"/>
    <mergeCell ref="E8:L8"/>
    <mergeCell ref="M8:M10"/>
    <mergeCell ref="N8:N10"/>
    <mergeCell ref="B9:B10"/>
    <mergeCell ref="D9:D10"/>
    <mergeCell ref="A6:N6"/>
  </mergeCells>
  <conditionalFormatting sqref="B289">
    <cfRule type="expression" dxfId="1377" priority="713">
      <formula>B289:T4660=0</formula>
    </cfRule>
  </conditionalFormatting>
  <conditionalFormatting sqref="B262">
    <cfRule type="expression" dxfId="1376" priority="739">
      <formula>B262:T4603=0</formula>
    </cfRule>
  </conditionalFormatting>
  <conditionalFormatting sqref="B226">
    <cfRule type="expression" dxfId="1375" priority="788">
      <formula>B226:T4518=0</formula>
    </cfRule>
  </conditionalFormatting>
  <conditionalFormatting sqref="B206">
    <cfRule type="expression" dxfId="1374" priority="812">
      <formula>B206:T4474=0</formula>
    </cfRule>
  </conditionalFormatting>
  <conditionalFormatting sqref="B195">
    <cfRule type="expression" dxfId="1373" priority="829">
      <formula>B195:T4447=0</formula>
    </cfRule>
  </conditionalFormatting>
  <conditionalFormatting sqref="B138">
    <cfRule type="expression" dxfId="1372" priority="894">
      <formula>B138:T4322=0</formula>
    </cfRule>
  </conditionalFormatting>
  <conditionalFormatting sqref="B86">
    <cfRule type="expression" dxfId="1371" priority="963">
      <formula>B86:T4199=0</formula>
    </cfRule>
  </conditionalFormatting>
  <conditionalFormatting sqref="B75">
    <cfRule type="expression" dxfId="1370" priority="978">
      <formula>B75:T4173=0</formula>
    </cfRule>
  </conditionalFormatting>
  <conditionalFormatting sqref="B68">
    <cfRule type="expression" dxfId="1369" priority="986">
      <formula>B68:T4158=0</formula>
    </cfRule>
  </conditionalFormatting>
  <conditionalFormatting sqref="C68 B33:C33 C75 C86 C138 C195 C206 C226 C262 C289 C321 C324 C326 C340 C342 C350 C357">
    <cfRule type="expression" dxfId="1368" priority="1029">
      <formula>B33:T4081=0</formula>
    </cfRule>
  </conditionalFormatting>
  <conditionalFormatting sqref="B15:C15">
    <cfRule type="expression" dxfId="1367" priority="1049">
      <formula>B15:T4043=0</formula>
    </cfRule>
  </conditionalFormatting>
  <conditionalFormatting sqref="B14:C14">
    <cfRule type="expression" dxfId="1366" priority="1052">
      <formula>B14:T4041=0</formula>
    </cfRule>
  </conditionalFormatting>
  <conditionalFormatting sqref="B342">
    <cfRule type="expression" dxfId="1365" priority="1053">
      <formula>B342:T4811=0</formula>
    </cfRule>
  </conditionalFormatting>
  <conditionalFormatting sqref="B340">
    <cfRule type="expression" dxfId="1364" priority="1054">
      <formula>B340:T4802=0</formula>
    </cfRule>
  </conditionalFormatting>
  <conditionalFormatting sqref="B326">
    <cfRule type="expression" dxfId="1363" priority="1055">
      <formula>B326:T4763=0</formula>
    </cfRule>
  </conditionalFormatting>
  <conditionalFormatting sqref="B324">
    <cfRule type="expression" dxfId="1362" priority="1056">
      <formula>B324:T4758=0</formula>
    </cfRule>
  </conditionalFormatting>
  <conditionalFormatting sqref="B321">
    <cfRule type="expression" dxfId="1361" priority="1057">
      <formula>B321:T4743=0</formula>
    </cfRule>
  </conditionalFormatting>
  <conditionalFormatting sqref="B14:B375">
    <cfRule type="duplicateValues" dxfId="1360" priority="699"/>
  </conditionalFormatting>
  <conditionalFormatting sqref="B293:C293">
    <cfRule type="expression" dxfId="1359" priority="1059">
      <formula>B293:T4669=0</formula>
    </cfRule>
  </conditionalFormatting>
  <conditionalFormatting sqref="B291:C291">
    <cfRule type="expression" dxfId="1358" priority="1060">
      <formula>B291:T4665=0</formula>
    </cfRule>
  </conditionalFormatting>
  <conditionalFormatting sqref="B290:C290">
    <cfRule type="expression" dxfId="1357" priority="1061">
      <formula>B290:T4663=0</formula>
    </cfRule>
  </conditionalFormatting>
  <conditionalFormatting sqref="B288:C288">
    <cfRule type="expression" dxfId="1356" priority="1062">
      <formula>B288:T4658=0</formula>
    </cfRule>
  </conditionalFormatting>
  <conditionalFormatting sqref="B287:C287">
    <cfRule type="expression" dxfId="1355" priority="1063">
      <formula>B287:T4656=0</formula>
    </cfRule>
  </conditionalFormatting>
  <conditionalFormatting sqref="B286:C286">
    <cfRule type="expression" dxfId="1354" priority="1064">
      <formula>B286:T4654=0</formula>
    </cfRule>
  </conditionalFormatting>
  <conditionalFormatting sqref="B285:C285">
    <cfRule type="expression" dxfId="1353" priority="1065">
      <formula>B285:T4652=0</formula>
    </cfRule>
  </conditionalFormatting>
  <conditionalFormatting sqref="B284:C284">
    <cfRule type="expression" dxfId="1352" priority="1066">
      <formula>B284:T4650=0</formula>
    </cfRule>
  </conditionalFormatting>
  <conditionalFormatting sqref="B283:C283">
    <cfRule type="expression" dxfId="1351" priority="1067">
      <formula>B283:T4648=0</formula>
    </cfRule>
  </conditionalFormatting>
  <conditionalFormatting sqref="B282:C282">
    <cfRule type="expression" dxfId="1350" priority="1068">
      <formula>B282:T4646=0</formula>
    </cfRule>
  </conditionalFormatting>
  <conditionalFormatting sqref="B281:C281">
    <cfRule type="expression" dxfId="1349" priority="1069">
      <formula>B281:T4644=0</formula>
    </cfRule>
  </conditionalFormatting>
  <conditionalFormatting sqref="B280:C280">
    <cfRule type="expression" dxfId="1348" priority="1070">
      <formula>B280:T4642=0</formula>
    </cfRule>
  </conditionalFormatting>
  <conditionalFormatting sqref="B279:C279">
    <cfRule type="expression" dxfId="1347" priority="1071">
      <formula>B279:T4640=0</formula>
    </cfRule>
  </conditionalFormatting>
  <conditionalFormatting sqref="B278:C278">
    <cfRule type="expression" dxfId="1346" priority="1072">
      <formula>B278:T4638=0</formula>
    </cfRule>
  </conditionalFormatting>
  <conditionalFormatting sqref="B277:C277">
    <cfRule type="expression" dxfId="1345" priority="1073">
      <formula>B277:T4636=0</formula>
    </cfRule>
  </conditionalFormatting>
  <conditionalFormatting sqref="B276:C276">
    <cfRule type="expression" dxfId="1344" priority="1074">
      <formula>B276:T4634=0</formula>
    </cfRule>
  </conditionalFormatting>
  <conditionalFormatting sqref="B273:C273">
    <cfRule type="expression" dxfId="1343" priority="1075">
      <formula>B273:T4626=0</formula>
    </cfRule>
  </conditionalFormatting>
  <conditionalFormatting sqref="B272:C272">
    <cfRule type="expression" dxfId="1342" priority="1076">
      <formula>B272:T4624=0</formula>
    </cfRule>
  </conditionalFormatting>
  <conditionalFormatting sqref="B271:C271">
    <cfRule type="expression" dxfId="1341" priority="1077">
      <formula>B271:T4622=0</formula>
    </cfRule>
  </conditionalFormatting>
  <conditionalFormatting sqref="B267:C267">
    <cfRule type="expression" dxfId="1340" priority="1078">
      <formula>B267:T4614=0</formula>
    </cfRule>
  </conditionalFormatting>
  <conditionalFormatting sqref="B266:C266">
    <cfRule type="expression" dxfId="1339" priority="1079">
      <formula>B266:T4612=0</formula>
    </cfRule>
  </conditionalFormatting>
  <conditionalFormatting sqref="B265:C265">
    <cfRule type="expression" dxfId="1338" priority="1080">
      <formula>B265:T4610=0</formula>
    </cfRule>
  </conditionalFormatting>
  <conditionalFormatting sqref="B264:C264">
    <cfRule type="expression" dxfId="1337" priority="1081">
      <formula>B264:T4608=0</formula>
    </cfRule>
  </conditionalFormatting>
  <conditionalFormatting sqref="B263:C263">
    <cfRule type="expression" dxfId="1336" priority="1082">
      <formula>B263:T4606=0</formula>
    </cfRule>
  </conditionalFormatting>
  <conditionalFormatting sqref="B261:C261">
    <cfRule type="expression" dxfId="1335" priority="1083">
      <formula>B261:T4601=0</formula>
    </cfRule>
  </conditionalFormatting>
  <conditionalFormatting sqref="B260:C260">
    <cfRule type="expression" dxfId="1334" priority="1084">
      <formula>B260:T4599=0</formula>
    </cfRule>
  </conditionalFormatting>
  <conditionalFormatting sqref="B259:C259">
    <cfRule type="expression" dxfId="1333" priority="1085">
      <formula>B259:T4595=0</formula>
    </cfRule>
  </conditionalFormatting>
  <conditionalFormatting sqref="B258:C258">
    <cfRule type="expression" dxfId="1332" priority="1086">
      <formula>B258:T4593=0</formula>
    </cfRule>
  </conditionalFormatting>
  <conditionalFormatting sqref="B257:C257">
    <cfRule type="expression" dxfId="1331" priority="1087">
      <formula>B257:T4591=0</formula>
    </cfRule>
  </conditionalFormatting>
  <conditionalFormatting sqref="B256:C256">
    <cfRule type="expression" dxfId="1330" priority="1088">
      <formula>B256:T4587=0</formula>
    </cfRule>
  </conditionalFormatting>
  <conditionalFormatting sqref="B255:C255">
    <cfRule type="expression" dxfId="1329" priority="1089">
      <formula>B255:T4585=0</formula>
    </cfRule>
  </conditionalFormatting>
  <conditionalFormatting sqref="B254:C254">
    <cfRule type="expression" dxfId="1328" priority="1090">
      <formula>B254:T4583=0</formula>
    </cfRule>
  </conditionalFormatting>
  <conditionalFormatting sqref="B253:C253">
    <cfRule type="expression" dxfId="1327" priority="1091">
      <formula>B253:T4581=0</formula>
    </cfRule>
  </conditionalFormatting>
  <conditionalFormatting sqref="B252:C252">
    <cfRule type="expression" dxfId="1326" priority="1092">
      <formula>B252:T4579=0</formula>
    </cfRule>
  </conditionalFormatting>
  <conditionalFormatting sqref="B251:C251">
    <cfRule type="expression" dxfId="1325" priority="1093">
      <formula>B251:T4577=0</formula>
    </cfRule>
  </conditionalFormatting>
  <conditionalFormatting sqref="B250:C250">
    <cfRule type="expression" dxfId="1324" priority="1094">
      <formula>B250:T4575=0</formula>
    </cfRule>
  </conditionalFormatting>
  <conditionalFormatting sqref="B249:C249">
    <cfRule type="expression" dxfId="1323" priority="1095">
      <formula>B249:T4571=0</formula>
    </cfRule>
  </conditionalFormatting>
  <conditionalFormatting sqref="B248:C248">
    <cfRule type="expression" dxfId="1322" priority="1096">
      <formula>B248:T4569=0</formula>
    </cfRule>
  </conditionalFormatting>
  <conditionalFormatting sqref="B294:C294">
    <cfRule type="expression" dxfId="1321" priority="1097">
      <formula>B294:T4671=0</formula>
    </cfRule>
  </conditionalFormatting>
  <conditionalFormatting sqref="B247:C247">
    <cfRule type="expression" dxfId="1320" priority="1098">
      <formula>B247:T4567=0</formula>
    </cfRule>
  </conditionalFormatting>
  <conditionalFormatting sqref="B246:C246">
    <cfRule type="expression" dxfId="1319" priority="1099">
      <formula>B246:T4565=0</formula>
    </cfRule>
  </conditionalFormatting>
  <conditionalFormatting sqref="B245:C245">
    <cfRule type="expression" dxfId="1318" priority="1100">
      <formula>B245:T4563=0</formula>
    </cfRule>
  </conditionalFormatting>
  <conditionalFormatting sqref="B243:C243">
    <cfRule type="expression" dxfId="1317" priority="1101">
      <formula>B243:T4555=0</formula>
    </cfRule>
  </conditionalFormatting>
  <conditionalFormatting sqref="B242:C242">
    <cfRule type="expression" dxfId="1316" priority="1102">
      <formula>B242:T4553=0</formula>
    </cfRule>
  </conditionalFormatting>
  <conditionalFormatting sqref="B241:C241">
    <cfRule type="expression" dxfId="1315" priority="1103">
      <formula>B241:T4551=0</formula>
    </cfRule>
  </conditionalFormatting>
  <conditionalFormatting sqref="B240:C240">
    <cfRule type="expression" dxfId="1314" priority="1104">
      <formula>B240:T4549=0</formula>
    </cfRule>
  </conditionalFormatting>
  <conditionalFormatting sqref="B239:C239">
    <cfRule type="expression" dxfId="1313" priority="1105">
      <formula>B239:T4547=0</formula>
    </cfRule>
  </conditionalFormatting>
  <conditionalFormatting sqref="B238:C238">
    <cfRule type="expression" dxfId="1312" priority="1106">
      <formula>B238:T4545=0</formula>
    </cfRule>
  </conditionalFormatting>
  <conditionalFormatting sqref="B237:C237">
    <cfRule type="expression" dxfId="1311" priority="1107">
      <formula>B237:T4543=0</formula>
    </cfRule>
  </conditionalFormatting>
  <conditionalFormatting sqref="B236:C236">
    <cfRule type="expression" dxfId="1310" priority="1108">
      <formula>B236:T4541=0</formula>
    </cfRule>
  </conditionalFormatting>
  <conditionalFormatting sqref="B235:C235">
    <cfRule type="expression" dxfId="1309" priority="1109">
      <formula>B235:T4539=0</formula>
    </cfRule>
  </conditionalFormatting>
  <conditionalFormatting sqref="B234:C234">
    <cfRule type="expression" dxfId="1308" priority="1110">
      <formula>B234:T4537=0</formula>
    </cfRule>
  </conditionalFormatting>
  <conditionalFormatting sqref="B233:C233">
    <cfRule type="expression" dxfId="1307" priority="1111">
      <formula>B233:T4535=0</formula>
    </cfRule>
  </conditionalFormatting>
  <conditionalFormatting sqref="B232:C232">
    <cfRule type="expression" dxfId="1306" priority="1112">
      <formula>B232:T4533=0</formula>
    </cfRule>
  </conditionalFormatting>
  <conditionalFormatting sqref="B231:C231">
    <cfRule type="expression" dxfId="1305" priority="1113">
      <formula>B231:T4531=0</formula>
    </cfRule>
  </conditionalFormatting>
  <conditionalFormatting sqref="B230:C230">
    <cfRule type="expression" dxfId="1304" priority="1114">
      <formula>B230:T4529=0</formula>
    </cfRule>
  </conditionalFormatting>
  <conditionalFormatting sqref="B229:C229">
    <cfRule type="expression" dxfId="1303" priority="1115">
      <formula>B229:T4525=0</formula>
    </cfRule>
  </conditionalFormatting>
  <conditionalFormatting sqref="B228:C228">
    <cfRule type="expression" dxfId="1302" priority="1116">
      <formula>B228:T4523=0</formula>
    </cfRule>
  </conditionalFormatting>
  <conditionalFormatting sqref="B227:C227">
    <cfRule type="expression" dxfId="1301" priority="1117">
      <formula>B227:T4521=0</formula>
    </cfRule>
  </conditionalFormatting>
  <conditionalFormatting sqref="B225:C225">
    <cfRule type="expression" dxfId="1300" priority="1118">
      <formula>B225:T4516=0</formula>
    </cfRule>
  </conditionalFormatting>
  <conditionalFormatting sqref="B224:C224">
    <cfRule type="expression" dxfId="1299" priority="1119">
      <formula>B224:T4514=0</formula>
    </cfRule>
  </conditionalFormatting>
  <conditionalFormatting sqref="B223:C223">
    <cfRule type="expression" dxfId="1298" priority="1120">
      <formula>B223:T4512=0</formula>
    </cfRule>
  </conditionalFormatting>
  <conditionalFormatting sqref="B222:C222">
    <cfRule type="expression" dxfId="1297" priority="1121">
      <formula>B222:T4510=0</formula>
    </cfRule>
  </conditionalFormatting>
  <conditionalFormatting sqref="B220:C220">
    <cfRule type="expression" dxfId="1296" priority="1122">
      <formula>B220:T4506=0</formula>
    </cfRule>
  </conditionalFormatting>
  <conditionalFormatting sqref="B219:C219">
    <cfRule type="expression" dxfId="1295" priority="1123">
      <formula>B219:T4504=0</formula>
    </cfRule>
  </conditionalFormatting>
  <conditionalFormatting sqref="B218:C218">
    <cfRule type="expression" dxfId="1294" priority="1124">
      <formula>B218:T4502=0</formula>
    </cfRule>
  </conditionalFormatting>
  <conditionalFormatting sqref="B217:C217">
    <cfRule type="expression" dxfId="1293" priority="1125">
      <formula>B217:T4500=0</formula>
    </cfRule>
  </conditionalFormatting>
  <conditionalFormatting sqref="B216:C216">
    <cfRule type="expression" dxfId="1292" priority="1126">
      <formula>B216:T4498=0</formula>
    </cfRule>
  </conditionalFormatting>
  <conditionalFormatting sqref="B215:C215">
    <cfRule type="expression" dxfId="1291" priority="1127">
      <formula>B215:T4496=0</formula>
    </cfRule>
  </conditionalFormatting>
  <conditionalFormatting sqref="B214:C214">
    <cfRule type="expression" dxfId="1290" priority="1128">
      <formula>B214:T4494=0</formula>
    </cfRule>
  </conditionalFormatting>
  <conditionalFormatting sqref="B213:C213">
    <cfRule type="expression" dxfId="1289" priority="1129">
      <formula>B213:T4492=0</formula>
    </cfRule>
  </conditionalFormatting>
  <conditionalFormatting sqref="B212:C212">
    <cfRule type="expression" dxfId="1288" priority="1130">
      <formula>B212:T4490=0</formula>
    </cfRule>
  </conditionalFormatting>
  <conditionalFormatting sqref="B211:C211">
    <cfRule type="expression" dxfId="1287" priority="1131">
      <formula>B211:T4488=0</formula>
    </cfRule>
  </conditionalFormatting>
  <conditionalFormatting sqref="B210:C210">
    <cfRule type="expression" dxfId="1286" priority="1132">
      <formula>B210:T4484=0</formula>
    </cfRule>
  </conditionalFormatting>
  <conditionalFormatting sqref="B209:C209">
    <cfRule type="expression" dxfId="1285" priority="1133">
      <formula>B209:T4482=0</formula>
    </cfRule>
  </conditionalFormatting>
  <conditionalFormatting sqref="B208:C208">
    <cfRule type="expression" dxfId="1284" priority="1134">
      <formula>B208:T4480=0</formula>
    </cfRule>
  </conditionalFormatting>
  <conditionalFormatting sqref="B207:C207">
    <cfRule type="expression" dxfId="1283" priority="1135">
      <formula>B207:T4478=0</formula>
    </cfRule>
  </conditionalFormatting>
  <conditionalFormatting sqref="B205:C205">
    <cfRule type="expression" dxfId="1282" priority="1136">
      <formula>B205:T4470=0</formula>
    </cfRule>
  </conditionalFormatting>
  <conditionalFormatting sqref="B204:C204">
    <cfRule type="expression" dxfId="1281" priority="1137">
      <formula>B204:T4468=0</formula>
    </cfRule>
  </conditionalFormatting>
  <conditionalFormatting sqref="B203:C203">
    <cfRule type="expression" dxfId="1280" priority="1138">
      <formula>B203:T4466=0</formula>
    </cfRule>
  </conditionalFormatting>
  <conditionalFormatting sqref="B202:C202">
    <cfRule type="expression" dxfId="1279" priority="1139">
      <formula>B202:T4464=0</formula>
    </cfRule>
  </conditionalFormatting>
  <conditionalFormatting sqref="B201:C201">
    <cfRule type="expression" dxfId="1278" priority="1140">
      <formula>B201:T4462=0</formula>
    </cfRule>
  </conditionalFormatting>
  <conditionalFormatting sqref="B200:C200">
    <cfRule type="expression" dxfId="1277" priority="1141">
      <formula>B200:T4458=0</formula>
    </cfRule>
  </conditionalFormatting>
  <conditionalFormatting sqref="B199:C199">
    <cfRule type="expression" dxfId="1276" priority="1142">
      <formula>B199:T4456=0</formula>
    </cfRule>
  </conditionalFormatting>
  <conditionalFormatting sqref="B198:C198">
    <cfRule type="expression" dxfId="1275" priority="1143">
      <formula>B198:T4454=0</formula>
    </cfRule>
  </conditionalFormatting>
  <conditionalFormatting sqref="B197:C197">
    <cfRule type="expression" dxfId="1274" priority="1144">
      <formula>B197:T4452=0</formula>
    </cfRule>
  </conditionalFormatting>
  <conditionalFormatting sqref="B196:C196">
    <cfRule type="expression" dxfId="1273" priority="1145">
      <formula>B196:T4450=0</formula>
    </cfRule>
  </conditionalFormatting>
  <conditionalFormatting sqref="B194:C194">
    <cfRule type="expression" dxfId="1272" priority="1146">
      <formula>B194:T4445=0</formula>
    </cfRule>
  </conditionalFormatting>
  <conditionalFormatting sqref="B192:C192">
    <cfRule type="expression" dxfId="1271" priority="1147">
      <formula>B192:T4441=0</formula>
    </cfRule>
  </conditionalFormatting>
  <conditionalFormatting sqref="B191:C191">
    <cfRule type="expression" dxfId="1270" priority="1148">
      <formula>B191:T4439=0</formula>
    </cfRule>
  </conditionalFormatting>
  <conditionalFormatting sqref="B190:C190">
    <cfRule type="expression" dxfId="1269" priority="1149">
      <formula>B190:T4437=0</formula>
    </cfRule>
  </conditionalFormatting>
  <conditionalFormatting sqref="B189:C189">
    <cfRule type="expression" dxfId="1268" priority="1150">
      <formula>B189:T4435=0</formula>
    </cfRule>
  </conditionalFormatting>
  <conditionalFormatting sqref="B188:C188">
    <cfRule type="expression" dxfId="1267" priority="1151">
      <formula>B188:T4433=0</formula>
    </cfRule>
  </conditionalFormatting>
  <conditionalFormatting sqref="B187:C187">
    <cfRule type="expression" dxfId="1266" priority="1152">
      <formula>B187:T4431=0</formula>
    </cfRule>
  </conditionalFormatting>
  <conditionalFormatting sqref="B186:C186">
    <cfRule type="expression" dxfId="1265" priority="1153">
      <formula>B186:T4429=0</formula>
    </cfRule>
  </conditionalFormatting>
  <conditionalFormatting sqref="B185:C185">
    <cfRule type="expression" dxfId="1264" priority="1154">
      <formula>B185:T4427=0</formula>
    </cfRule>
  </conditionalFormatting>
  <conditionalFormatting sqref="B184:C184">
    <cfRule type="expression" dxfId="1263" priority="1155">
      <formula>B184:T4423=0</formula>
    </cfRule>
  </conditionalFormatting>
  <conditionalFormatting sqref="B183:C183">
    <cfRule type="expression" dxfId="1262" priority="1156">
      <formula>B183:T4421=0</formula>
    </cfRule>
  </conditionalFormatting>
  <conditionalFormatting sqref="B182:C182">
    <cfRule type="expression" dxfId="1261" priority="1157">
      <formula>B182:T4419=0</formula>
    </cfRule>
  </conditionalFormatting>
  <conditionalFormatting sqref="B181:C181">
    <cfRule type="expression" dxfId="1260" priority="1158">
      <formula>B181:T4417=0</formula>
    </cfRule>
  </conditionalFormatting>
  <conditionalFormatting sqref="B180:C180">
    <cfRule type="expression" dxfId="1259" priority="1159">
      <formula>B180:T4415=0</formula>
    </cfRule>
  </conditionalFormatting>
  <conditionalFormatting sqref="B179:C179">
    <cfRule type="expression" dxfId="1258" priority="1160">
      <formula>B179:T4413=0</formula>
    </cfRule>
  </conditionalFormatting>
  <conditionalFormatting sqref="B178:C178">
    <cfRule type="expression" dxfId="1257" priority="1161">
      <formula>B178:T4409=0</formula>
    </cfRule>
  </conditionalFormatting>
  <conditionalFormatting sqref="B176:C176">
    <cfRule type="expression" dxfId="1256" priority="1162">
      <formula>B176:T4403=0</formula>
    </cfRule>
  </conditionalFormatting>
  <conditionalFormatting sqref="B175:C175">
    <cfRule type="expression" dxfId="1255" priority="1163">
      <formula>B175:T4401=0</formula>
    </cfRule>
  </conditionalFormatting>
  <conditionalFormatting sqref="B174:C174">
    <cfRule type="expression" dxfId="1254" priority="1164">
      <formula>B174:T4399=0</formula>
    </cfRule>
  </conditionalFormatting>
  <conditionalFormatting sqref="B173:C173">
    <cfRule type="expression" dxfId="1253" priority="1165">
      <formula>B173:T4397=0</formula>
    </cfRule>
  </conditionalFormatting>
  <conditionalFormatting sqref="B172:C172">
    <cfRule type="expression" dxfId="1252" priority="1166">
      <formula>B172:T4393=0</formula>
    </cfRule>
  </conditionalFormatting>
  <conditionalFormatting sqref="B171:C171">
    <cfRule type="expression" dxfId="1251" priority="1167">
      <formula>B171:T4391=0</formula>
    </cfRule>
  </conditionalFormatting>
  <conditionalFormatting sqref="B170:C170">
    <cfRule type="expression" dxfId="1250" priority="1168">
      <formula>B170:T4389=0</formula>
    </cfRule>
  </conditionalFormatting>
  <conditionalFormatting sqref="B169:C169">
    <cfRule type="expression" dxfId="1249" priority="1169">
      <formula>B169:T4387=0</formula>
    </cfRule>
  </conditionalFormatting>
  <conditionalFormatting sqref="B168:C168">
    <cfRule type="expression" dxfId="1248" priority="1170">
      <formula>B168:T4385=0</formula>
    </cfRule>
  </conditionalFormatting>
  <conditionalFormatting sqref="B166:C166">
    <cfRule type="expression" dxfId="1247" priority="1171">
      <formula>B166:T4381=0</formula>
    </cfRule>
  </conditionalFormatting>
  <conditionalFormatting sqref="B165:C165">
    <cfRule type="expression" dxfId="1246" priority="1172">
      <formula>B165:T4377=0</formula>
    </cfRule>
  </conditionalFormatting>
  <conditionalFormatting sqref="B164:C164">
    <cfRule type="expression" dxfId="1245" priority="1173">
      <formula>B164:T4375=0</formula>
    </cfRule>
  </conditionalFormatting>
  <conditionalFormatting sqref="B163:C163">
    <cfRule type="expression" dxfId="1244" priority="1174">
      <formula>B163:T4373=0</formula>
    </cfRule>
  </conditionalFormatting>
  <conditionalFormatting sqref="B162:C162">
    <cfRule type="expression" dxfId="1243" priority="1175">
      <formula>B162:T4371=0</formula>
    </cfRule>
  </conditionalFormatting>
  <conditionalFormatting sqref="B161:C161">
    <cfRule type="expression" dxfId="1242" priority="1176">
      <formula>B161:T4369=0</formula>
    </cfRule>
  </conditionalFormatting>
  <conditionalFormatting sqref="B160:C160">
    <cfRule type="expression" dxfId="1241" priority="1177">
      <formula>B160:T4367=0</formula>
    </cfRule>
  </conditionalFormatting>
  <conditionalFormatting sqref="B159:C159">
    <cfRule type="expression" dxfId="1240" priority="1178">
      <formula>B159:T4365=0</formula>
    </cfRule>
  </conditionalFormatting>
  <conditionalFormatting sqref="B158:C158">
    <cfRule type="expression" dxfId="1239" priority="1179">
      <formula>B158:T4363=0</formula>
    </cfRule>
  </conditionalFormatting>
  <conditionalFormatting sqref="B157:C157">
    <cfRule type="expression" dxfId="1238" priority="1180">
      <formula>B157:T4361=0</formula>
    </cfRule>
  </conditionalFormatting>
  <conditionalFormatting sqref="B156:C156">
    <cfRule type="expression" dxfId="1237" priority="1181">
      <formula>B156:T4359=0</formula>
    </cfRule>
  </conditionalFormatting>
  <conditionalFormatting sqref="B155:C155">
    <cfRule type="expression" dxfId="1236" priority="1182">
      <formula>B155:T4357=0</formula>
    </cfRule>
  </conditionalFormatting>
  <conditionalFormatting sqref="B154:C154">
    <cfRule type="expression" dxfId="1235" priority="1183">
      <formula>B154:T4355=0</formula>
    </cfRule>
  </conditionalFormatting>
  <conditionalFormatting sqref="B153:C153">
    <cfRule type="expression" dxfId="1234" priority="1184">
      <formula>B153:T4353=0</formula>
    </cfRule>
  </conditionalFormatting>
  <conditionalFormatting sqref="B152:C152">
    <cfRule type="expression" dxfId="1233" priority="1185">
      <formula>B152:T4351=0</formula>
    </cfRule>
  </conditionalFormatting>
  <conditionalFormatting sqref="B151:C151">
    <cfRule type="expression" dxfId="1232" priority="1186">
      <formula>B151:T4349=0</formula>
    </cfRule>
  </conditionalFormatting>
  <conditionalFormatting sqref="B150:C150">
    <cfRule type="expression" dxfId="1231" priority="1187">
      <formula>B150:T4347=0</formula>
    </cfRule>
  </conditionalFormatting>
  <conditionalFormatting sqref="B149:C149">
    <cfRule type="expression" dxfId="1230" priority="1188">
      <formula>B149:T4345=0</formula>
    </cfRule>
  </conditionalFormatting>
  <conditionalFormatting sqref="B148:C148">
    <cfRule type="expression" dxfId="1229" priority="1189">
      <formula>B148:T4343=0</formula>
    </cfRule>
  </conditionalFormatting>
  <conditionalFormatting sqref="B147:C147">
    <cfRule type="expression" dxfId="1228" priority="1190">
      <formula>B147:T4341=0</formula>
    </cfRule>
  </conditionalFormatting>
  <conditionalFormatting sqref="B146:C146">
    <cfRule type="expression" dxfId="1227" priority="1191">
      <formula>B146:T4339=0</formula>
    </cfRule>
  </conditionalFormatting>
  <conditionalFormatting sqref="B145:C145">
    <cfRule type="expression" dxfId="1226" priority="1192">
      <formula>B145:T4337=0</formula>
    </cfRule>
  </conditionalFormatting>
  <conditionalFormatting sqref="B144:C144">
    <cfRule type="expression" dxfId="1225" priority="1193">
      <formula>B144:T4335=0</formula>
    </cfRule>
  </conditionalFormatting>
  <conditionalFormatting sqref="B143:C143">
    <cfRule type="expression" dxfId="1224" priority="1194">
      <formula>B143:T4333=0</formula>
    </cfRule>
  </conditionalFormatting>
  <conditionalFormatting sqref="B142:C142">
    <cfRule type="expression" dxfId="1223" priority="1195">
      <formula>B142:T4331=0</formula>
    </cfRule>
  </conditionalFormatting>
  <conditionalFormatting sqref="B141:C141">
    <cfRule type="expression" dxfId="1222" priority="1196">
      <formula>B141:T4329=0</formula>
    </cfRule>
  </conditionalFormatting>
  <conditionalFormatting sqref="B140:C140">
    <cfRule type="expression" dxfId="1221" priority="1197">
      <formula>B140:T4327=0</formula>
    </cfRule>
  </conditionalFormatting>
  <conditionalFormatting sqref="B139:C139">
    <cfRule type="expression" dxfId="1220" priority="1198">
      <formula>B139:T4325=0</formula>
    </cfRule>
  </conditionalFormatting>
  <conditionalFormatting sqref="B137:C137">
    <cfRule type="expression" dxfId="1219" priority="1199">
      <formula>B137:T4320=0</formula>
    </cfRule>
  </conditionalFormatting>
  <conditionalFormatting sqref="B136:C136">
    <cfRule type="expression" dxfId="1218" priority="1200">
      <formula>B136:T4316=0</formula>
    </cfRule>
  </conditionalFormatting>
  <conditionalFormatting sqref="B135:C135">
    <cfRule type="expression" dxfId="1217" priority="1201">
      <formula>B135:T4312=0</formula>
    </cfRule>
  </conditionalFormatting>
  <conditionalFormatting sqref="B134:C134">
    <cfRule type="expression" dxfId="1216" priority="1202">
      <formula>B134:T4308=0</formula>
    </cfRule>
  </conditionalFormatting>
  <conditionalFormatting sqref="B133:C133">
    <cfRule type="expression" dxfId="1215" priority="1203">
      <formula>B133:T4306=0</formula>
    </cfRule>
  </conditionalFormatting>
  <conditionalFormatting sqref="B132:C132">
    <cfRule type="expression" dxfId="1214" priority="1204">
      <formula>B132:T4304=0</formula>
    </cfRule>
  </conditionalFormatting>
  <conditionalFormatting sqref="B131:C131">
    <cfRule type="expression" dxfId="1213" priority="1205">
      <formula>B131:T4300=0</formula>
    </cfRule>
  </conditionalFormatting>
  <conditionalFormatting sqref="B130:C130">
    <cfRule type="expression" dxfId="1212" priority="1206">
      <formula>B130:T4298=0</formula>
    </cfRule>
  </conditionalFormatting>
  <conditionalFormatting sqref="B129:C129">
    <cfRule type="expression" dxfId="1211" priority="1207">
      <formula>B129:T4296=0</formula>
    </cfRule>
  </conditionalFormatting>
  <conditionalFormatting sqref="B128:C128">
    <cfRule type="expression" dxfId="1210" priority="1208">
      <formula>B128:T4294=0</formula>
    </cfRule>
  </conditionalFormatting>
  <conditionalFormatting sqref="B127:C127">
    <cfRule type="expression" dxfId="1209" priority="1209">
      <formula>B127:T4292=0</formula>
    </cfRule>
  </conditionalFormatting>
  <conditionalFormatting sqref="B126:C126">
    <cfRule type="expression" dxfId="1208" priority="1210">
      <formula>B126:T4290=0</formula>
    </cfRule>
  </conditionalFormatting>
  <conditionalFormatting sqref="B125:C125">
    <cfRule type="expression" dxfId="1207" priority="1211">
      <formula>B125:T4288=0</formula>
    </cfRule>
  </conditionalFormatting>
  <conditionalFormatting sqref="B124:C124">
    <cfRule type="expression" dxfId="1206" priority="1212">
      <formula>B124:T4286=0</formula>
    </cfRule>
  </conditionalFormatting>
  <conditionalFormatting sqref="B123:C123">
    <cfRule type="expression" dxfId="1205" priority="1213">
      <formula>B123:T4284=0</formula>
    </cfRule>
  </conditionalFormatting>
  <conditionalFormatting sqref="B122:C122">
    <cfRule type="expression" dxfId="1204" priority="1214">
      <formula>B122:T4282=0</formula>
    </cfRule>
  </conditionalFormatting>
  <conditionalFormatting sqref="B121:C121">
    <cfRule type="expression" dxfId="1203" priority="1215">
      <formula>B121:T4280=0</formula>
    </cfRule>
  </conditionalFormatting>
  <conditionalFormatting sqref="B119:C119">
    <cfRule type="expression" dxfId="1202" priority="1216">
      <formula>B119:T4274=0</formula>
    </cfRule>
  </conditionalFormatting>
  <conditionalFormatting sqref="B118:C118">
    <cfRule type="expression" dxfId="1201" priority="1217">
      <formula>B118:T4272=0</formula>
    </cfRule>
  </conditionalFormatting>
  <conditionalFormatting sqref="B115:C115">
    <cfRule type="expression" dxfId="1200" priority="1218">
      <formula>B115:T4266=0</formula>
    </cfRule>
  </conditionalFormatting>
  <conditionalFormatting sqref="B114:C114">
    <cfRule type="expression" dxfId="1199" priority="1219">
      <formula>B114:T4260=0</formula>
    </cfRule>
  </conditionalFormatting>
  <conditionalFormatting sqref="B113:C113">
    <cfRule type="expression" dxfId="1198" priority="1220">
      <formula>B113:T4256=0</formula>
    </cfRule>
  </conditionalFormatting>
  <conditionalFormatting sqref="B112:C112">
    <cfRule type="expression" dxfId="1197" priority="1221">
      <formula>B112:T4254=0</formula>
    </cfRule>
  </conditionalFormatting>
  <conditionalFormatting sqref="B111:C111">
    <cfRule type="expression" dxfId="1196" priority="1222">
      <formula>B111:T4252=0</formula>
    </cfRule>
  </conditionalFormatting>
  <conditionalFormatting sqref="B110:C110">
    <cfRule type="expression" dxfId="1195" priority="1223">
      <formula>B110:T4250=0</formula>
    </cfRule>
  </conditionalFormatting>
  <conditionalFormatting sqref="B109:C109">
    <cfRule type="expression" dxfId="1194" priority="1224">
      <formula>B109:T4248=0</formula>
    </cfRule>
  </conditionalFormatting>
  <conditionalFormatting sqref="B108:C108">
    <cfRule type="expression" dxfId="1193" priority="1225">
      <formula>B108:T4246=0</formula>
    </cfRule>
  </conditionalFormatting>
  <conditionalFormatting sqref="B107:C107">
    <cfRule type="expression" dxfId="1192" priority="1226">
      <formula>B107:T4244=0</formula>
    </cfRule>
  </conditionalFormatting>
  <conditionalFormatting sqref="B106:C106">
    <cfRule type="expression" dxfId="1191" priority="1227">
      <formula>B106:T4242=0</formula>
    </cfRule>
  </conditionalFormatting>
  <conditionalFormatting sqref="B105:C105">
    <cfRule type="expression" dxfId="1190" priority="1228">
      <formula>B105:T4240=0</formula>
    </cfRule>
  </conditionalFormatting>
  <conditionalFormatting sqref="B104:C104">
    <cfRule type="expression" dxfId="1189" priority="1229">
      <formula>B104:T4238=0</formula>
    </cfRule>
  </conditionalFormatting>
  <conditionalFormatting sqref="B103:C103">
    <cfRule type="expression" dxfId="1188" priority="1230">
      <formula>B103:T4236=0</formula>
    </cfRule>
  </conditionalFormatting>
  <conditionalFormatting sqref="B102:C102">
    <cfRule type="expression" dxfId="1187" priority="1231">
      <formula>B102:T4234=0</formula>
    </cfRule>
  </conditionalFormatting>
  <conditionalFormatting sqref="B101:C101">
    <cfRule type="expression" dxfId="1186" priority="1232">
      <formula>B101:T4232=0</formula>
    </cfRule>
  </conditionalFormatting>
  <conditionalFormatting sqref="B100:C100">
    <cfRule type="expression" dxfId="1185" priority="1233">
      <formula>B100:T4230=0</formula>
    </cfRule>
  </conditionalFormatting>
  <conditionalFormatting sqref="B99:C99">
    <cfRule type="expression" dxfId="1184" priority="1234">
      <formula>B99:T4228=0</formula>
    </cfRule>
  </conditionalFormatting>
  <conditionalFormatting sqref="B98:C98">
    <cfRule type="expression" dxfId="1183" priority="1235">
      <formula>B98:T4226=0</formula>
    </cfRule>
  </conditionalFormatting>
  <conditionalFormatting sqref="B97:C97">
    <cfRule type="expression" dxfId="1182" priority="1236">
      <formula>B97:T4224=0</formula>
    </cfRule>
  </conditionalFormatting>
  <conditionalFormatting sqref="B96:C96">
    <cfRule type="expression" dxfId="1181" priority="1237">
      <formula>B96:T4222=0</formula>
    </cfRule>
  </conditionalFormatting>
  <conditionalFormatting sqref="B95:C95">
    <cfRule type="expression" dxfId="1180" priority="1238">
      <formula>B95:T4220=0</formula>
    </cfRule>
  </conditionalFormatting>
  <conditionalFormatting sqref="B94:C94">
    <cfRule type="expression" dxfId="1179" priority="1239">
      <formula>B94:T4218=0</formula>
    </cfRule>
  </conditionalFormatting>
  <conditionalFormatting sqref="B93:C93">
    <cfRule type="expression" dxfId="1178" priority="1240">
      <formula>B93:T4216=0</formula>
    </cfRule>
  </conditionalFormatting>
  <conditionalFormatting sqref="B92:C92">
    <cfRule type="expression" dxfId="1177" priority="1241">
      <formula>B92:T4214=0</formula>
    </cfRule>
  </conditionalFormatting>
  <conditionalFormatting sqref="B91:C91">
    <cfRule type="expression" dxfId="1176" priority="1242">
      <formula>B91:T4212=0</formula>
    </cfRule>
  </conditionalFormatting>
  <conditionalFormatting sqref="B90:C90">
    <cfRule type="expression" dxfId="1175" priority="1243">
      <formula>B90:T4210=0</formula>
    </cfRule>
  </conditionalFormatting>
  <conditionalFormatting sqref="B89:C89">
    <cfRule type="expression" dxfId="1174" priority="1244">
      <formula>B89:T4206=0</formula>
    </cfRule>
  </conditionalFormatting>
  <conditionalFormatting sqref="B88:C88">
    <cfRule type="expression" dxfId="1173" priority="1245">
      <formula>B88:T4204=0</formula>
    </cfRule>
  </conditionalFormatting>
  <conditionalFormatting sqref="B87:C87">
    <cfRule type="expression" dxfId="1172" priority="1246">
      <formula>B87:T4202=0</formula>
    </cfRule>
  </conditionalFormatting>
  <conditionalFormatting sqref="B85:C85">
    <cfRule type="expression" dxfId="1171" priority="1247">
      <formula>B85:T4197=0</formula>
    </cfRule>
  </conditionalFormatting>
  <conditionalFormatting sqref="B84:C84">
    <cfRule type="expression" dxfId="1170" priority="1248">
      <formula>B84:T4195=0</formula>
    </cfRule>
  </conditionalFormatting>
  <conditionalFormatting sqref="B83:C83">
    <cfRule type="expression" dxfId="1169" priority="1249">
      <formula>B83:T4193=0</formula>
    </cfRule>
  </conditionalFormatting>
  <conditionalFormatting sqref="B82:C82">
    <cfRule type="expression" dxfId="1168" priority="1250">
      <formula>B82:T4191=0</formula>
    </cfRule>
  </conditionalFormatting>
  <conditionalFormatting sqref="B81:C81">
    <cfRule type="expression" dxfId="1167" priority="1251">
      <formula>B81:T4189=0</formula>
    </cfRule>
  </conditionalFormatting>
  <conditionalFormatting sqref="B80:C80">
    <cfRule type="expression" dxfId="1166" priority="1252">
      <formula>B80:T4187=0</formula>
    </cfRule>
  </conditionalFormatting>
  <conditionalFormatting sqref="B79:C79">
    <cfRule type="expression" dxfId="1165" priority="1253">
      <formula>B79:T4185=0</formula>
    </cfRule>
  </conditionalFormatting>
  <conditionalFormatting sqref="B78:C78">
    <cfRule type="expression" dxfId="1164" priority="1254">
      <formula>B78:T4183=0</formula>
    </cfRule>
  </conditionalFormatting>
  <conditionalFormatting sqref="B77:C77">
    <cfRule type="expression" dxfId="1163" priority="1255">
      <formula>B77:T4181=0</formula>
    </cfRule>
  </conditionalFormatting>
  <conditionalFormatting sqref="B76:C76">
    <cfRule type="expression" dxfId="1162" priority="1256">
      <formula>B76:T4176=0</formula>
    </cfRule>
  </conditionalFormatting>
  <conditionalFormatting sqref="B74:C74">
    <cfRule type="expression" dxfId="1161" priority="1257">
      <formula>B74:T4171=0</formula>
    </cfRule>
  </conditionalFormatting>
  <conditionalFormatting sqref="B73:C73">
    <cfRule type="expression" dxfId="1160" priority="1258">
      <formula>B73:T4169=0</formula>
    </cfRule>
  </conditionalFormatting>
  <conditionalFormatting sqref="B72:C72">
    <cfRule type="expression" dxfId="1159" priority="1259">
      <formula>B72:T4167=0</formula>
    </cfRule>
  </conditionalFormatting>
  <conditionalFormatting sqref="B71:C71">
    <cfRule type="expression" dxfId="1158" priority="1260">
      <formula>B71:T4165=0</formula>
    </cfRule>
  </conditionalFormatting>
  <conditionalFormatting sqref="B70:C70">
    <cfRule type="expression" dxfId="1157" priority="1261">
      <formula>B70:T4163=0</formula>
    </cfRule>
  </conditionalFormatting>
  <conditionalFormatting sqref="B69:C69">
    <cfRule type="expression" dxfId="1156" priority="1262">
      <formula>B69:T4161=0</formula>
    </cfRule>
  </conditionalFormatting>
  <conditionalFormatting sqref="B67:C67">
    <cfRule type="expression" dxfId="1155" priority="1263">
      <formula>B67:T4156=0</formula>
    </cfRule>
  </conditionalFormatting>
  <conditionalFormatting sqref="B66:C66">
    <cfRule type="expression" dxfId="1154" priority="1264">
      <formula>B66:T4154=0</formula>
    </cfRule>
  </conditionalFormatting>
  <conditionalFormatting sqref="B65:C65">
    <cfRule type="expression" dxfId="1153" priority="1265">
      <formula>B65:T4152=0</formula>
    </cfRule>
  </conditionalFormatting>
  <conditionalFormatting sqref="B64:C64">
    <cfRule type="expression" dxfId="1152" priority="1266">
      <formula>B64:T4150=0</formula>
    </cfRule>
  </conditionalFormatting>
  <conditionalFormatting sqref="B63:C63">
    <cfRule type="expression" dxfId="1151" priority="1267">
      <formula>B63:T4148=0</formula>
    </cfRule>
  </conditionalFormatting>
  <conditionalFormatting sqref="B62:C62">
    <cfRule type="expression" dxfId="1150" priority="1268">
      <formula>B62:T4146=0</formula>
    </cfRule>
  </conditionalFormatting>
  <conditionalFormatting sqref="B60:C60">
    <cfRule type="expression" dxfId="1149" priority="1269">
      <formula>B60:T4142=0</formula>
    </cfRule>
  </conditionalFormatting>
  <conditionalFormatting sqref="B59:C59">
    <cfRule type="expression" dxfId="1148" priority="1270">
      <formula>B59:T4140=0</formula>
    </cfRule>
  </conditionalFormatting>
  <conditionalFormatting sqref="B58:C58">
    <cfRule type="expression" dxfId="1147" priority="1271">
      <formula>B58:T4138=0</formula>
    </cfRule>
  </conditionalFormatting>
  <conditionalFormatting sqref="B57:C57">
    <cfRule type="expression" dxfId="1146" priority="1272">
      <formula>B57:T4136=0</formula>
    </cfRule>
  </conditionalFormatting>
  <conditionalFormatting sqref="B56:C56">
    <cfRule type="expression" dxfId="1145" priority="1273">
      <formula>B56:T4134=0</formula>
    </cfRule>
  </conditionalFormatting>
  <conditionalFormatting sqref="B55:C55">
    <cfRule type="expression" dxfId="1144" priority="1274">
      <formula>B55:T4132=0</formula>
    </cfRule>
  </conditionalFormatting>
  <conditionalFormatting sqref="B54:C54">
    <cfRule type="expression" dxfId="1143" priority="1275">
      <formula>B54:T4130=0</formula>
    </cfRule>
  </conditionalFormatting>
  <conditionalFormatting sqref="B53:C53">
    <cfRule type="expression" dxfId="1142" priority="1276">
      <formula>B53:T4126=0</formula>
    </cfRule>
  </conditionalFormatting>
  <conditionalFormatting sqref="B52:C52">
    <cfRule type="expression" dxfId="1141" priority="1277">
      <formula>B52:T4124=0</formula>
    </cfRule>
  </conditionalFormatting>
  <conditionalFormatting sqref="B51:C51">
    <cfRule type="expression" dxfId="1140" priority="1278">
      <formula>B51:T4122=0</formula>
    </cfRule>
  </conditionalFormatting>
  <conditionalFormatting sqref="B50:C50">
    <cfRule type="expression" dxfId="1139" priority="1279">
      <formula>B50:T4120=0</formula>
    </cfRule>
  </conditionalFormatting>
  <conditionalFormatting sqref="B49:C49">
    <cfRule type="expression" dxfId="1138" priority="1280">
      <formula>B49:T4118=0</formula>
    </cfRule>
  </conditionalFormatting>
  <conditionalFormatting sqref="B48:C48">
    <cfRule type="expression" dxfId="1137" priority="1281">
      <formula>B48:T4116=0</formula>
    </cfRule>
  </conditionalFormatting>
  <conditionalFormatting sqref="B47:C47">
    <cfRule type="expression" dxfId="1136" priority="1282">
      <formula>B47:T4114=0</formula>
    </cfRule>
  </conditionalFormatting>
  <conditionalFormatting sqref="B46:C46">
    <cfRule type="expression" dxfId="1135" priority="1283">
      <formula>B46:T4110=0</formula>
    </cfRule>
  </conditionalFormatting>
  <conditionalFormatting sqref="B45:C45">
    <cfRule type="expression" dxfId="1134" priority="1284">
      <formula>B45:T4108=0</formula>
    </cfRule>
  </conditionalFormatting>
  <conditionalFormatting sqref="B44:C44">
    <cfRule type="expression" dxfId="1133" priority="1285">
      <formula>B44:T4106=0</formula>
    </cfRule>
  </conditionalFormatting>
  <conditionalFormatting sqref="B43:C43">
    <cfRule type="expression" dxfId="1132" priority="1286">
      <formula>B43:T4104=0</formula>
    </cfRule>
  </conditionalFormatting>
  <conditionalFormatting sqref="B42:C42">
    <cfRule type="expression" dxfId="1131" priority="1287">
      <formula>B42:T4102=0</formula>
    </cfRule>
  </conditionalFormatting>
  <conditionalFormatting sqref="B41:C41">
    <cfRule type="expression" dxfId="1130" priority="1288">
      <formula>B41:T4100=0</formula>
    </cfRule>
  </conditionalFormatting>
  <conditionalFormatting sqref="B40:C40">
    <cfRule type="expression" dxfId="1129" priority="1289">
      <formula>B40:T4098=0</formula>
    </cfRule>
  </conditionalFormatting>
  <conditionalFormatting sqref="B39:C39">
    <cfRule type="expression" dxfId="1128" priority="1290">
      <formula>B39:T4096=0</formula>
    </cfRule>
  </conditionalFormatting>
  <conditionalFormatting sqref="B38:C38">
    <cfRule type="expression" dxfId="1127" priority="1291">
      <formula>B38:T4094=0</formula>
    </cfRule>
  </conditionalFormatting>
  <conditionalFormatting sqref="B37:C37">
    <cfRule type="expression" dxfId="1126" priority="1292">
      <formula>B37:T4092=0</formula>
    </cfRule>
  </conditionalFormatting>
  <conditionalFormatting sqref="B36:C36">
    <cfRule type="expression" dxfId="1125" priority="1293">
      <formula>B36:T4090=0</formula>
    </cfRule>
  </conditionalFormatting>
  <conditionalFormatting sqref="B35:C35">
    <cfRule type="expression" dxfId="1124" priority="1294">
      <formula>B35:T4088=0</formula>
    </cfRule>
  </conditionalFormatting>
  <conditionalFormatting sqref="B34:C34">
    <cfRule type="expression" dxfId="1123" priority="1295">
      <formula>B34:T4084=0</formula>
    </cfRule>
  </conditionalFormatting>
  <conditionalFormatting sqref="B31:C31">
    <cfRule type="expression" dxfId="1122" priority="1296">
      <formula>B31:T4077=0</formula>
    </cfRule>
  </conditionalFormatting>
  <conditionalFormatting sqref="B30:C30">
    <cfRule type="expression" dxfId="1121" priority="1297">
      <formula>B30:T4075=0</formula>
    </cfRule>
  </conditionalFormatting>
  <conditionalFormatting sqref="B29:C29">
    <cfRule type="expression" dxfId="1120" priority="1298">
      <formula>B29:T4073=0</formula>
    </cfRule>
  </conditionalFormatting>
  <conditionalFormatting sqref="B28:C28">
    <cfRule type="expression" dxfId="1119" priority="1299">
      <formula>B28:T4071=0</formula>
    </cfRule>
  </conditionalFormatting>
  <conditionalFormatting sqref="B27:C27">
    <cfRule type="expression" dxfId="1118" priority="1300">
      <formula>B27:T4069=0</formula>
    </cfRule>
  </conditionalFormatting>
  <conditionalFormatting sqref="B26:C26">
    <cfRule type="expression" dxfId="1117" priority="1301">
      <formula>B26:T4067=0</formula>
    </cfRule>
  </conditionalFormatting>
  <conditionalFormatting sqref="B25:C25">
    <cfRule type="expression" dxfId="1116" priority="1302">
      <formula>B25:T4065=0</formula>
    </cfRule>
  </conditionalFormatting>
  <conditionalFormatting sqref="B24:C24">
    <cfRule type="expression" dxfId="1115" priority="1303">
      <formula>B24:T4063=0</formula>
    </cfRule>
  </conditionalFormatting>
  <conditionalFormatting sqref="B23:C23">
    <cfRule type="expression" dxfId="1114" priority="1304">
      <formula>B23:T4061=0</formula>
    </cfRule>
  </conditionalFormatting>
  <conditionalFormatting sqref="B22:C22">
    <cfRule type="expression" dxfId="1113" priority="1305">
      <formula>B22:T4057=0</formula>
    </cfRule>
  </conditionalFormatting>
  <conditionalFormatting sqref="B341:C341">
    <cfRule type="expression" dxfId="1112" priority="1306">
      <formula>B341:T4809=0</formula>
    </cfRule>
  </conditionalFormatting>
  <conditionalFormatting sqref="B339:C339">
    <cfRule type="expression" dxfId="1111" priority="1307">
      <formula>B339:T4800=0</formula>
    </cfRule>
  </conditionalFormatting>
  <conditionalFormatting sqref="B338:C338">
    <cfRule type="expression" dxfId="1110" priority="1308">
      <formula>B338:T4798=0</formula>
    </cfRule>
  </conditionalFormatting>
  <conditionalFormatting sqref="B337:C337">
    <cfRule type="expression" dxfId="1109" priority="1309">
      <formula>B337:T4796=0</formula>
    </cfRule>
  </conditionalFormatting>
  <conditionalFormatting sqref="B336:C336">
    <cfRule type="expression" dxfId="1108" priority="1310">
      <formula>B336:T4794=0</formula>
    </cfRule>
  </conditionalFormatting>
  <conditionalFormatting sqref="B335:C335">
    <cfRule type="expression" dxfId="1107" priority="1311">
      <formula>B335:T4792=0</formula>
    </cfRule>
  </conditionalFormatting>
  <conditionalFormatting sqref="B334:C334">
    <cfRule type="expression" dxfId="1106" priority="1312">
      <formula>B334:T4788=0</formula>
    </cfRule>
  </conditionalFormatting>
  <conditionalFormatting sqref="B333:C333">
    <cfRule type="expression" dxfId="1105" priority="1313">
      <formula>B333:T4786=0</formula>
    </cfRule>
  </conditionalFormatting>
  <conditionalFormatting sqref="B332:C332">
    <cfRule type="expression" dxfId="1104" priority="1314">
      <formula>B332:T4782=0</formula>
    </cfRule>
  </conditionalFormatting>
  <conditionalFormatting sqref="B331:C331">
    <cfRule type="expression" dxfId="1103" priority="1315">
      <formula>B331:T4780=0</formula>
    </cfRule>
  </conditionalFormatting>
  <conditionalFormatting sqref="B330:C330">
    <cfRule type="expression" dxfId="1102" priority="1316">
      <formula>B330:T4778=0</formula>
    </cfRule>
  </conditionalFormatting>
  <conditionalFormatting sqref="B329:C329">
    <cfRule type="expression" dxfId="1101" priority="1317">
      <formula>B329:T4774=0</formula>
    </cfRule>
  </conditionalFormatting>
  <conditionalFormatting sqref="B328:C328">
    <cfRule type="expression" dxfId="1100" priority="1318">
      <formula>B328:T4768=0</formula>
    </cfRule>
  </conditionalFormatting>
  <conditionalFormatting sqref="B327:C327">
    <cfRule type="expression" dxfId="1099" priority="1319">
      <formula>B327:T4766=0</formula>
    </cfRule>
  </conditionalFormatting>
  <conditionalFormatting sqref="B325:C325">
    <cfRule type="expression" dxfId="1098" priority="1320">
      <formula>B325:T4761=0</formula>
    </cfRule>
  </conditionalFormatting>
  <conditionalFormatting sqref="B323:C323">
    <cfRule type="expression" dxfId="1097" priority="1321">
      <formula>B323:T4754=0</formula>
    </cfRule>
  </conditionalFormatting>
  <conditionalFormatting sqref="B322:C322">
    <cfRule type="expression" dxfId="1096" priority="1322">
      <formula>B322:T4750=0</formula>
    </cfRule>
  </conditionalFormatting>
  <conditionalFormatting sqref="B320:C320">
    <cfRule type="expression" dxfId="1095" priority="1323">
      <formula>B320:T4737=0</formula>
    </cfRule>
  </conditionalFormatting>
  <conditionalFormatting sqref="B319:C319">
    <cfRule type="expression" dxfId="1094" priority="1324">
      <formula>B319:T4735=0</formula>
    </cfRule>
  </conditionalFormatting>
  <conditionalFormatting sqref="B318:C318">
    <cfRule type="expression" dxfId="1093" priority="1325">
      <formula>B318:T4733=0</formula>
    </cfRule>
  </conditionalFormatting>
  <conditionalFormatting sqref="B317:C317">
    <cfRule type="expression" dxfId="1092" priority="1326">
      <formula>B317:T4729=0</formula>
    </cfRule>
  </conditionalFormatting>
  <conditionalFormatting sqref="B316:C316">
    <cfRule type="expression" dxfId="1091" priority="1327">
      <formula>B316:T4727=0</formula>
    </cfRule>
  </conditionalFormatting>
  <conditionalFormatting sqref="B315:C315">
    <cfRule type="expression" dxfId="1090" priority="1328">
      <formula>B315:T4723=0</formula>
    </cfRule>
  </conditionalFormatting>
  <conditionalFormatting sqref="B314:C314">
    <cfRule type="expression" dxfId="1089" priority="1329">
      <formula>B314:T4721=0</formula>
    </cfRule>
  </conditionalFormatting>
  <conditionalFormatting sqref="B313:C313">
    <cfRule type="expression" dxfId="1088" priority="1330">
      <formula>B313:T4719=0</formula>
    </cfRule>
  </conditionalFormatting>
  <conditionalFormatting sqref="B312:C312">
    <cfRule type="expression" dxfId="1087" priority="1331">
      <formula>B312:T4717=0</formula>
    </cfRule>
  </conditionalFormatting>
  <conditionalFormatting sqref="B311:C311">
    <cfRule type="expression" dxfId="1086" priority="1332">
      <formula>B311:T4713=0</formula>
    </cfRule>
  </conditionalFormatting>
  <conditionalFormatting sqref="B310:C310">
    <cfRule type="expression" dxfId="1085" priority="1333">
      <formula>B310:T4711=0</formula>
    </cfRule>
  </conditionalFormatting>
  <conditionalFormatting sqref="B309:C309">
    <cfRule type="expression" dxfId="1084" priority="1334">
      <formula>B309:T4709=0</formula>
    </cfRule>
  </conditionalFormatting>
  <conditionalFormatting sqref="B308:C308">
    <cfRule type="expression" dxfId="1083" priority="1335">
      <formula>B308:T4707=0</formula>
    </cfRule>
  </conditionalFormatting>
  <conditionalFormatting sqref="B307:C307">
    <cfRule type="expression" dxfId="1082" priority="1336">
      <formula>B307:T4703=0</formula>
    </cfRule>
  </conditionalFormatting>
  <conditionalFormatting sqref="B306:C306">
    <cfRule type="expression" dxfId="1081" priority="1337">
      <formula>B306:T4701=0</formula>
    </cfRule>
  </conditionalFormatting>
  <conditionalFormatting sqref="B305:C305">
    <cfRule type="expression" dxfId="1080" priority="1338">
      <formula>B305:T4699=0</formula>
    </cfRule>
  </conditionalFormatting>
  <conditionalFormatting sqref="B304:C304">
    <cfRule type="expression" dxfId="1079" priority="1339">
      <formula>B304:T4697=0</formula>
    </cfRule>
  </conditionalFormatting>
  <conditionalFormatting sqref="B303:C303">
    <cfRule type="expression" dxfId="1078" priority="1340">
      <formula>B303:T4691=0</formula>
    </cfRule>
  </conditionalFormatting>
  <conditionalFormatting sqref="B302:C302">
    <cfRule type="expression" dxfId="1077" priority="1341">
      <formula>B302:T4689=0</formula>
    </cfRule>
  </conditionalFormatting>
  <conditionalFormatting sqref="B301:C301">
    <cfRule type="expression" dxfId="1076" priority="1342">
      <formula>B301:T4687=0</formula>
    </cfRule>
  </conditionalFormatting>
  <conditionalFormatting sqref="B300:C300">
    <cfRule type="expression" dxfId="1075" priority="1343">
      <formula>B300:T4685=0</formula>
    </cfRule>
  </conditionalFormatting>
  <conditionalFormatting sqref="B299:C299">
    <cfRule type="expression" dxfId="1074" priority="1344">
      <formula>B299:T4683=0</formula>
    </cfRule>
  </conditionalFormatting>
  <conditionalFormatting sqref="B298:C298">
    <cfRule type="expression" dxfId="1073" priority="1345">
      <formula>B298:T4681=0</formula>
    </cfRule>
  </conditionalFormatting>
  <conditionalFormatting sqref="B297:C297">
    <cfRule type="expression" dxfId="1072" priority="1346">
      <formula>B297:T4677=0</formula>
    </cfRule>
  </conditionalFormatting>
  <conditionalFormatting sqref="B296:C296">
    <cfRule type="expression" dxfId="1071" priority="1347">
      <formula>B296:T4675=0</formula>
    </cfRule>
  </conditionalFormatting>
  <conditionalFormatting sqref="B295:C295">
    <cfRule type="expression" dxfId="1070" priority="1348">
      <formula>B295:T4673=0</formula>
    </cfRule>
  </conditionalFormatting>
  <conditionalFormatting sqref="B292:C292">
    <cfRule type="expression" dxfId="1069" priority="1349">
      <formula>B292:T4667=0</formula>
    </cfRule>
  </conditionalFormatting>
  <conditionalFormatting sqref="B275:C275">
    <cfRule type="expression" dxfId="1068" priority="1350">
      <formula>B275:T4632=0</formula>
    </cfRule>
  </conditionalFormatting>
  <conditionalFormatting sqref="B274:C274">
    <cfRule type="expression" dxfId="1067" priority="1351">
      <formula>B274:T4628=0</formula>
    </cfRule>
  </conditionalFormatting>
  <conditionalFormatting sqref="B270:C270">
    <cfRule type="expression" dxfId="1066" priority="1352">
      <formula>B270:T4620=0</formula>
    </cfRule>
  </conditionalFormatting>
  <conditionalFormatting sqref="B269:C269">
    <cfRule type="expression" dxfId="1065" priority="1353">
      <formula>B269:T4618=0</formula>
    </cfRule>
  </conditionalFormatting>
  <conditionalFormatting sqref="B268:C268">
    <cfRule type="expression" dxfId="1064" priority="1354">
      <formula>B268:T4616=0</formula>
    </cfRule>
  </conditionalFormatting>
  <conditionalFormatting sqref="B244:C244">
    <cfRule type="expression" dxfId="1063" priority="1355">
      <formula>B244:T4559=0</formula>
    </cfRule>
  </conditionalFormatting>
  <conditionalFormatting sqref="B221:C221">
    <cfRule type="expression" dxfId="1062" priority="1356">
      <formula>B221:T4508=0</formula>
    </cfRule>
  </conditionalFormatting>
  <conditionalFormatting sqref="B193:C193">
    <cfRule type="expression" dxfId="1061" priority="1357">
      <formula>B193:T4443=0</formula>
    </cfRule>
  </conditionalFormatting>
  <conditionalFormatting sqref="B177:C177">
    <cfRule type="expression" dxfId="1060" priority="1358">
      <formula>B177:T4405=0</formula>
    </cfRule>
  </conditionalFormatting>
  <conditionalFormatting sqref="B167:C167">
    <cfRule type="expression" dxfId="1059" priority="1359">
      <formula>B167:T4383=0</formula>
    </cfRule>
  </conditionalFormatting>
  <conditionalFormatting sqref="B116:C116">
    <cfRule type="expression" dxfId="1058" priority="1360">
      <formula>B116:T4268=0</formula>
    </cfRule>
  </conditionalFormatting>
  <conditionalFormatting sqref="B61:C61">
    <cfRule type="expression" dxfId="1057" priority="1361">
      <formula>B61:T4144=0</formula>
    </cfRule>
  </conditionalFormatting>
  <conditionalFormatting sqref="B32:C32">
    <cfRule type="expression" dxfId="1056" priority="1362">
      <formula>B32:T4079=0</formula>
    </cfRule>
  </conditionalFormatting>
  <conditionalFormatting sqref="B21:C21">
    <cfRule type="expression" dxfId="1055" priority="1363">
      <formula>B21:T4055=0</formula>
    </cfRule>
  </conditionalFormatting>
  <conditionalFormatting sqref="B20:C20">
    <cfRule type="expression" dxfId="1054" priority="1364">
      <formula>B20:T4053=0</formula>
    </cfRule>
  </conditionalFormatting>
  <conditionalFormatting sqref="B19:C19">
    <cfRule type="expression" dxfId="1053" priority="1365">
      <formula>B19:T4051=0</formula>
    </cfRule>
  </conditionalFormatting>
  <conditionalFormatting sqref="B18:C18">
    <cfRule type="expression" dxfId="1052" priority="1366">
      <formula>B18:T4049=0</formula>
    </cfRule>
  </conditionalFormatting>
  <conditionalFormatting sqref="B17:C17">
    <cfRule type="expression" dxfId="1051" priority="1367">
      <formula>B17:T4047=0</formula>
    </cfRule>
  </conditionalFormatting>
  <conditionalFormatting sqref="B16:C16">
    <cfRule type="expression" dxfId="1050" priority="1368">
      <formula>B16:T4045=0</formula>
    </cfRule>
  </conditionalFormatting>
  <conditionalFormatting sqref="B120:C120">
    <cfRule type="expression" dxfId="1049" priority="1369">
      <formula>B120:T4278=0</formula>
    </cfRule>
  </conditionalFormatting>
  <conditionalFormatting sqref="B117:C117">
    <cfRule type="expression" dxfId="1048" priority="1370">
      <formula>B117:T4270=0</formula>
    </cfRule>
  </conditionalFormatting>
  <conditionalFormatting sqref="B376">
    <cfRule type="expression" dxfId="1047" priority="697">
      <formula>B376:L5311=0</formula>
    </cfRule>
  </conditionalFormatting>
  <conditionalFormatting sqref="C376">
    <cfRule type="expression" dxfId="1046" priority="698">
      <formula>C376:M5310=0</formula>
    </cfRule>
  </conditionalFormatting>
  <conditionalFormatting sqref="D372:E372 D373:D375">
    <cfRule type="expression" dxfId="1045" priority="1712">
      <formula>E372:U5348=0</formula>
    </cfRule>
  </conditionalFormatting>
  <conditionalFormatting sqref="D342:E342">
    <cfRule type="expression" dxfId="1044" priority="1732">
      <formula>E342:U4811=0</formula>
    </cfRule>
  </conditionalFormatting>
  <conditionalFormatting sqref="D340:E340">
    <cfRule type="expression" dxfId="1043" priority="1734">
      <formula>E340:U4802=0</formula>
    </cfRule>
  </conditionalFormatting>
  <conditionalFormatting sqref="D341:E341">
    <cfRule type="expression" dxfId="1042" priority="1736">
      <formula>E341:U4809=0</formula>
    </cfRule>
  </conditionalFormatting>
  <conditionalFormatting sqref="D339:E339">
    <cfRule type="expression" dxfId="1041" priority="1739">
      <formula>E339:U4800=0</formula>
    </cfRule>
  </conditionalFormatting>
  <conditionalFormatting sqref="D338:E338">
    <cfRule type="expression" dxfId="1040" priority="1741">
      <formula>E338:U4798=0</formula>
    </cfRule>
  </conditionalFormatting>
  <conditionalFormatting sqref="D337:E337">
    <cfRule type="expression" dxfId="1039" priority="1743">
      <formula>E337:U4796=0</formula>
    </cfRule>
  </conditionalFormatting>
  <conditionalFormatting sqref="D336:E336">
    <cfRule type="expression" dxfId="1038" priority="1745">
      <formula>E336:U4794=0</formula>
    </cfRule>
  </conditionalFormatting>
  <conditionalFormatting sqref="D335:E335">
    <cfRule type="expression" dxfId="1037" priority="1747">
      <formula>E335:U4792=0</formula>
    </cfRule>
  </conditionalFormatting>
  <conditionalFormatting sqref="D334:E334">
    <cfRule type="expression" dxfId="1036" priority="1749">
      <formula>E334:U4788=0</formula>
    </cfRule>
  </conditionalFormatting>
  <conditionalFormatting sqref="D333:E333">
    <cfRule type="expression" dxfId="1035" priority="1751">
      <formula>E333:U4786=0</formula>
    </cfRule>
  </conditionalFormatting>
  <conditionalFormatting sqref="D332:E332">
    <cfRule type="expression" dxfId="1034" priority="1753">
      <formula>E332:U4782=0</formula>
    </cfRule>
  </conditionalFormatting>
  <conditionalFormatting sqref="D331:E331">
    <cfRule type="expression" dxfId="1033" priority="1755">
      <formula>E331:U4780=0</formula>
    </cfRule>
  </conditionalFormatting>
  <conditionalFormatting sqref="D330:E330">
    <cfRule type="expression" dxfId="1032" priority="1757">
      <formula>E330:U4778=0</formula>
    </cfRule>
  </conditionalFormatting>
  <conditionalFormatting sqref="D329:E329">
    <cfRule type="expression" dxfId="1031" priority="1759">
      <formula>E329:U4774=0</formula>
    </cfRule>
  </conditionalFormatting>
  <conditionalFormatting sqref="D328:E328">
    <cfRule type="expression" dxfId="1030" priority="1761">
      <formula>E328:U4768=0</formula>
    </cfRule>
  </conditionalFormatting>
  <conditionalFormatting sqref="D327:E327">
    <cfRule type="expression" dxfId="1029" priority="1763">
      <formula>E327:U4766=0</formula>
    </cfRule>
  </conditionalFormatting>
  <conditionalFormatting sqref="D326:E326">
    <cfRule type="expression" dxfId="1028" priority="1765">
      <formula>E326:U4763=0</formula>
    </cfRule>
  </conditionalFormatting>
  <conditionalFormatting sqref="D325:E325">
    <cfRule type="expression" dxfId="1027" priority="1767">
      <formula>E325:U4761=0</formula>
    </cfRule>
  </conditionalFormatting>
  <conditionalFormatting sqref="D324:E324">
    <cfRule type="expression" dxfId="1026" priority="1769">
      <formula>E324:U4758=0</formula>
    </cfRule>
  </conditionalFormatting>
  <conditionalFormatting sqref="D323:E323">
    <cfRule type="expression" dxfId="1025" priority="1771">
      <formula>E323:U4754=0</formula>
    </cfRule>
  </conditionalFormatting>
  <conditionalFormatting sqref="D322:E322">
    <cfRule type="expression" dxfId="1024" priority="1773">
      <formula>E322:U4750=0</formula>
    </cfRule>
  </conditionalFormatting>
  <conditionalFormatting sqref="D321:E321">
    <cfRule type="expression" dxfId="1023" priority="1775">
      <formula>E321:U4743=0</formula>
    </cfRule>
  </conditionalFormatting>
  <conditionalFormatting sqref="D320:E320">
    <cfRule type="expression" dxfId="1022" priority="1777">
      <formula>E320:U4737=0</formula>
    </cfRule>
  </conditionalFormatting>
  <conditionalFormatting sqref="D319:E319">
    <cfRule type="expression" dxfId="1021" priority="1779">
      <formula>E319:U4735=0</formula>
    </cfRule>
  </conditionalFormatting>
  <conditionalFormatting sqref="D318:E318">
    <cfRule type="expression" dxfId="1020" priority="1781">
      <formula>E318:U4733=0</formula>
    </cfRule>
  </conditionalFormatting>
  <conditionalFormatting sqref="D317:E317">
    <cfRule type="expression" dxfId="1019" priority="1783">
      <formula>E317:U4729=0</formula>
    </cfRule>
  </conditionalFormatting>
  <conditionalFormatting sqref="D316:E316">
    <cfRule type="expression" dxfId="1018" priority="1785">
      <formula>E316:U4727=0</formula>
    </cfRule>
  </conditionalFormatting>
  <conditionalFormatting sqref="D315:E315">
    <cfRule type="expression" dxfId="1017" priority="1787">
      <formula>E315:U4723=0</formula>
    </cfRule>
  </conditionalFormatting>
  <conditionalFormatting sqref="D314:E314">
    <cfRule type="expression" dxfId="1016" priority="1790">
      <formula>E314:U4721=0</formula>
    </cfRule>
  </conditionalFormatting>
  <conditionalFormatting sqref="D313:E313">
    <cfRule type="expression" dxfId="1015" priority="1792">
      <formula>E313:U4719=0</formula>
    </cfRule>
  </conditionalFormatting>
  <conditionalFormatting sqref="D312:E312">
    <cfRule type="expression" dxfId="1014" priority="1794">
      <formula>E312:U4717=0</formula>
    </cfRule>
  </conditionalFormatting>
  <conditionalFormatting sqref="D311:E311">
    <cfRule type="expression" dxfId="1013" priority="1796">
      <formula>E311:U4713=0</formula>
    </cfRule>
  </conditionalFormatting>
  <conditionalFormatting sqref="D310:E310">
    <cfRule type="expression" dxfId="1012" priority="1798">
      <formula>E310:U4711=0</formula>
    </cfRule>
  </conditionalFormatting>
  <conditionalFormatting sqref="D309:E309">
    <cfRule type="expression" dxfId="1011" priority="1800">
      <formula>E309:U4709=0</formula>
    </cfRule>
  </conditionalFormatting>
  <conditionalFormatting sqref="D308:E308">
    <cfRule type="expression" dxfId="1010" priority="1802">
      <formula>E308:U4707=0</formula>
    </cfRule>
  </conditionalFormatting>
  <conditionalFormatting sqref="D307:E307">
    <cfRule type="expression" dxfId="1009" priority="1804">
      <formula>E307:U4703=0</formula>
    </cfRule>
  </conditionalFormatting>
  <conditionalFormatting sqref="D306:E306">
    <cfRule type="expression" dxfId="1008" priority="1806">
      <formula>E306:U4701=0</formula>
    </cfRule>
  </conditionalFormatting>
  <conditionalFormatting sqref="D305:E305">
    <cfRule type="expression" dxfId="1007" priority="1808">
      <formula>E305:U4699=0</formula>
    </cfRule>
  </conditionalFormatting>
  <conditionalFormatting sqref="D304:E304">
    <cfRule type="expression" dxfId="1006" priority="1810">
      <formula>E304:U4697=0</formula>
    </cfRule>
  </conditionalFormatting>
  <conditionalFormatting sqref="D303:E303">
    <cfRule type="expression" dxfId="1005" priority="1812">
      <formula>E303:U4691=0</formula>
    </cfRule>
  </conditionalFormatting>
  <conditionalFormatting sqref="D302:E302">
    <cfRule type="expression" dxfId="1004" priority="1814">
      <formula>E302:U4689=0</formula>
    </cfRule>
  </conditionalFormatting>
  <conditionalFormatting sqref="D301:E301">
    <cfRule type="expression" dxfId="1003" priority="1816">
      <formula>E301:U4687=0</formula>
    </cfRule>
  </conditionalFormatting>
  <conditionalFormatting sqref="D300:E300">
    <cfRule type="expression" dxfId="1002" priority="1818">
      <formula>E300:U4685=0</formula>
    </cfRule>
  </conditionalFormatting>
  <conditionalFormatting sqref="D299:E299">
    <cfRule type="expression" dxfId="1001" priority="1820">
      <formula>E299:U4683=0</formula>
    </cfRule>
  </conditionalFormatting>
  <conditionalFormatting sqref="D298:E298">
    <cfRule type="expression" dxfId="1000" priority="1822">
      <formula>E298:U4681=0</formula>
    </cfRule>
  </conditionalFormatting>
  <conditionalFormatting sqref="D297:E297">
    <cfRule type="expression" dxfId="999" priority="1824">
      <formula>E297:U4677=0</formula>
    </cfRule>
  </conditionalFormatting>
  <conditionalFormatting sqref="D296:E296">
    <cfRule type="expression" dxfId="998" priority="1826">
      <formula>E296:U4675=0</formula>
    </cfRule>
  </conditionalFormatting>
  <conditionalFormatting sqref="D295:E295">
    <cfRule type="expression" dxfId="997" priority="1828">
      <formula>E295:U4673=0</formula>
    </cfRule>
  </conditionalFormatting>
  <conditionalFormatting sqref="D294:E294">
    <cfRule type="expression" dxfId="996" priority="1830">
      <formula>E294:U4671=0</formula>
    </cfRule>
  </conditionalFormatting>
  <conditionalFormatting sqref="D293:E293">
    <cfRule type="expression" dxfId="995" priority="1832">
      <formula>E293:U4669=0</formula>
    </cfRule>
  </conditionalFormatting>
  <conditionalFormatting sqref="D292:E292">
    <cfRule type="expression" dxfId="994" priority="1834">
      <formula>E292:U4667=0</formula>
    </cfRule>
  </conditionalFormatting>
  <conditionalFormatting sqref="D291:E291">
    <cfRule type="expression" dxfId="993" priority="1836">
      <formula>E291:U4665=0</formula>
    </cfRule>
  </conditionalFormatting>
  <conditionalFormatting sqref="D290:E290">
    <cfRule type="expression" dxfId="992" priority="1838">
      <formula>E290:U4663=0</formula>
    </cfRule>
  </conditionalFormatting>
  <conditionalFormatting sqref="D289:E289">
    <cfRule type="expression" dxfId="991" priority="1840">
      <formula>E289:U4660=0</formula>
    </cfRule>
  </conditionalFormatting>
  <conditionalFormatting sqref="D288:E288">
    <cfRule type="expression" dxfId="990" priority="1842">
      <formula>E288:U4658=0</formula>
    </cfRule>
  </conditionalFormatting>
  <conditionalFormatting sqref="D287:E287">
    <cfRule type="expression" dxfId="989" priority="1844">
      <formula>E287:U4656=0</formula>
    </cfRule>
  </conditionalFormatting>
  <conditionalFormatting sqref="D286:E286">
    <cfRule type="expression" dxfId="988" priority="1846">
      <formula>E286:U4654=0</formula>
    </cfRule>
  </conditionalFormatting>
  <conditionalFormatting sqref="D285:E285">
    <cfRule type="expression" dxfId="987" priority="1848">
      <formula>E285:U4652=0</formula>
    </cfRule>
  </conditionalFormatting>
  <conditionalFormatting sqref="D284:E284">
    <cfRule type="expression" dxfId="986" priority="1850">
      <formula>E284:U4650=0</formula>
    </cfRule>
  </conditionalFormatting>
  <conditionalFormatting sqref="D283:E283">
    <cfRule type="expression" dxfId="985" priority="1852">
      <formula>E283:U4648=0</formula>
    </cfRule>
  </conditionalFormatting>
  <conditionalFormatting sqref="D282:E282">
    <cfRule type="expression" dxfId="984" priority="1854">
      <formula>E282:U4646=0</formula>
    </cfRule>
  </conditionalFormatting>
  <conditionalFormatting sqref="D281:E281">
    <cfRule type="expression" dxfId="983" priority="1856">
      <formula>E281:U4644=0</formula>
    </cfRule>
  </conditionalFormatting>
  <conditionalFormatting sqref="D280:E280">
    <cfRule type="expression" dxfId="982" priority="1858">
      <formula>E280:U4642=0</formula>
    </cfRule>
  </conditionalFormatting>
  <conditionalFormatting sqref="D279:E279">
    <cfRule type="expression" dxfId="981" priority="1860">
      <formula>E279:U4640=0</formula>
    </cfRule>
  </conditionalFormatting>
  <conditionalFormatting sqref="D278:E278">
    <cfRule type="expression" dxfId="980" priority="1862">
      <formula>E278:U4638=0</formula>
    </cfRule>
  </conditionalFormatting>
  <conditionalFormatting sqref="D277:E277">
    <cfRule type="expression" dxfId="979" priority="1864">
      <formula>E277:U4636=0</formula>
    </cfRule>
  </conditionalFormatting>
  <conditionalFormatting sqref="D276:E276">
    <cfRule type="expression" dxfId="978" priority="1866">
      <formula>E276:U4634=0</formula>
    </cfRule>
  </conditionalFormatting>
  <conditionalFormatting sqref="D275:E275">
    <cfRule type="expression" dxfId="977" priority="1868">
      <formula>E275:U4632=0</formula>
    </cfRule>
  </conditionalFormatting>
  <conditionalFormatting sqref="D274:E274">
    <cfRule type="expression" dxfId="976" priority="1870">
      <formula>E274:U4628=0</formula>
    </cfRule>
  </conditionalFormatting>
  <conditionalFormatting sqref="D273:E273">
    <cfRule type="expression" dxfId="975" priority="1872">
      <formula>E273:U4626=0</formula>
    </cfRule>
  </conditionalFormatting>
  <conditionalFormatting sqref="D272:E272">
    <cfRule type="expression" dxfId="974" priority="1874">
      <formula>E272:U4624=0</formula>
    </cfRule>
  </conditionalFormatting>
  <conditionalFormatting sqref="D271:E271">
    <cfRule type="expression" dxfId="973" priority="1876">
      <formula>E271:U4622=0</formula>
    </cfRule>
  </conditionalFormatting>
  <conditionalFormatting sqref="D270:E270">
    <cfRule type="expression" dxfId="972" priority="1878">
      <formula>E270:U4620=0</formula>
    </cfRule>
  </conditionalFormatting>
  <conditionalFormatting sqref="D269:E269">
    <cfRule type="expression" dxfId="971" priority="1880">
      <formula>E269:U4618=0</formula>
    </cfRule>
  </conditionalFormatting>
  <conditionalFormatting sqref="D268:E268">
    <cfRule type="expression" dxfId="970" priority="1882">
      <formula>E268:U4616=0</formula>
    </cfRule>
  </conditionalFormatting>
  <conditionalFormatting sqref="D267:E267">
    <cfRule type="expression" dxfId="969" priority="1884">
      <formula>E267:U4614=0</formula>
    </cfRule>
  </conditionalFormatting>
  <conditionalFormatting sqref="D266:E266">
    <cfRule type="expression" dxfId="968" priority="1887">
      <formula>E266:U4612=0</formula>
    </cfRule>
  </conditionalFormatting>
  <conditionalFormatting sqref="D265:E265">
    <cfRule type="expression" dxfId="967" priority="1889">
      <formula>E265:U4610=0</formula>
    </cfRule>
  </conditionalFormatting>
  <conditionalFormatting sqref="D264:E264">
    <cfRule type="expression" dxfId="966" priority="1891">
      <formula>E264:U4608=0</formula>
    </cfRule>
  </conditionalFormatting>
  <conditionalFormatting sqref="D263:E263">
    <cfRule type="expression" dxfId="965" priority="1893">
      <formula>E263:U4606=0</formula>
    </cfRule>
  </conditionalFormatting>
  <conditionalFormatting sqref="D262:E262">
    <cfRule type="expression" dxfId="964" priority="1895">
      <formula>E262:U4603=0</formula>
    </cfRule>
  </conditionalFormatting>
  <conditionalFormatting sqref="D261:E261">
    <cfRule type="expression" dxfId="963" priority="1897">
      <formula>E261:U4601=0</formula>
    </cfRule>
  </conditionalFormatting>
  <conditionalFormatting sqref="D260:E260">
    <cfRule type="expression" dxfId="962" priority="1899">
      <formula>E260:U4599=0</formula>
    </cfRule>
  </conditionalFormatting>
  <conditionalFormatting sqref="D259:E259">
    <cfRule type="expression" dxfId="961" priority="1901">
      <formula>E259:U4595=0</formula>
    </cfRule>
  </conditionalFormatting>
  <conditionalFormatting sqref="D258:E258">
    <cfRule type="expression" dxfId="960" priority="1903">
      <formula>E258:U4593=0</formula>
    </cfRule>
  </conditionalFormatting>
  <conditionalFormatting sqref="D257:E257">
    <cfRule type="expression" dxfId="959" priority="1905">
      <formula>E257:U4591=0</formula>
    </cfRule>
  </conditionalFormatting>
  <conditionalFormatting sqref="D256:E256">
    <cfRule type="expression" dxfId="958" priority="1907">
      <formula>E256:U4587=0</formula>
    </cfRule>
  </conditionalFormatting>
  <conditionalFormatting sqref="D255:E255">
    <cfRule type="expression" dxfId="957" priority="1909">
      <formula>E255:U4585=0</formula>
    </cfRule>
  </conditionalFormatting>
  <conditionalFormatting sqref="D254:E254">
    <cfRule type="expression" dxfId="956" priority="1911">
      <formula>E254:U4583=0</formula>
    </cfRule>
  </conditionalFormatting>
  <conditionalFormatting sqref="D253:E253">
    <cfRule type="expression" dxfId="955" priority="1913">
      <formula>E253:U4581=0</formula>
    </cfRule>
  </conditionalFormatting>
  <conditionalFormatting sqref="D252:E252">
    <cfRule type="expression" dxfId="954" priority="1915">
      <formula>E252:U4579=0</formula>
    </cfRule>
  </conditionalFormatting>
  <conditionalFormatting sqref="D251:E251">
    <cfRule type="expression" dxfId="953" priority="1917">
      <formula>E251:U4577=0</formula>
    </cfRule>
  </conditionalFormatting>
  <conditionalFormatting sqref="D250:E250">
    <cfRule type="expression" dxfId="952" priority="1919">
      <formula>E250:U4575=0</formula>
    </cfRule>
  </conditionalFormatting>
  <conditionalFormatting sqref="D249:E249">
    <cfRule type="expression" dxfId="951" priority="1921">
      <formula>E249:U4571=0</formula>
    </cfRule>
  </conditionalFormatting>
  <conditionalFormatting sqref="D248:E248">
    <cfRule type="expression" dxfId="950" priority="1923">
      <formula>E248:U4569=0</formula>
    </cfRule>
  </conditionalFormatting>
  <conditionalFormatting sqref="D247:E247">
    <cfRule type="expression" dxfId="949" priority="1925">
      <formula>E247:U4567=0</formula>
    </cfRule>
  </conditionalFormatting>
  <conditionalFormatting sqref="D246:E246">
    <cfRule type="expression" dxfId="948" priority="1927">
      <formula>E246:U4565=0</formula>
    </cfRule>
  </conditionalFormatting>
  <conditionalFormatting sqref="D245:E245">
    <cfRule type="expression" dxfId="947" priority="1929">
      <formula>E245:U4563=0</formula>
    </cfRule>
  </conditionalFormatting>
  <conditionalFormatting sqref="D244:E244">
    <cfRule type="expression" dxfId="946" priority="1931">
      <formula>E244:U4559=0</formula>
    </cfRule>
  </conditionalFormatting>
  <conditionalFormatting sqref="D243:E243">
    <cfRule type="expression" dxfId="945" priority="1934">
      <formula>E243:U4555=0</formula>
    </cfRule>
  </conditionalFormatting>
  <conditionalFormatting sqref="D242:E242">
    <cfRule type="expression" dxfId="944" priority="1936">
      <formula>E242:U4553=0</formula>
    </cfRule>
  </conditionalFormatting>
  <conditionalFormatting sqref="D241:E241">
    <cfRule type="expression" dxfId="943" priority="1938">
      <formula>E241:U4551=0</formula>
    </cfRule>
  </conditionalFormatting>
  <conditionalFormatting sqref="D240:E240">
    <cfRule type="expression" dxfId="942" priority="1940">
      <formula>E240:U4549=0</formula>
    </cfRule>
  </conditionalFormatting>
  <conditionalFormatting sqref="D239:E239">
    <cfRule type="expression" dxfId="941" priority="1942">
      <formula>E239:U4547=0</formula>
    </cfRule>
  </conditionalFormatting>
  <conditionalFormatting sqref="D238:E238">
    <cfRule type="expression" dxfId="940" priority="1944">
      <formula>E238:U4545=0</formula>
    </cfRule>
  </conditionalFormatting>
  <conditionalFormatting sqref="D237:E237">
    <cfRule type="expression" dxfId="939" priority="1946">
      <formula>E237:U4543=0</formula>
    </cfRule>
  </conditionalFormatting>
  <conditionalFormatting sqref="D236:E236">
    <cfRule type="expression" dxfId="938" priority="1948">
      <formula>E236:U4541=0</formula>
    </cfRule>
  </conditionalFormatting>
  <conditionalFormatting sqref="D235:E235">
    <cfRule type="expression" dxfId="937" priority="1950">
      <formula>E235:U4539=0</formula>
    </cfRule>
  </conditionalFormatting>
  <conditionalFormatting sqref="D234:E234">
    <cfRule type="expression" dxfId="936" priority="1952">
      <formula>E234:U4537=0</formula>
    </cfRule>
  </conditionalFormatting>
  <conditionalFormatting sqref="D233:E233">
    <cfRule type="expression" dxfId="935" priority="1954">
      <formula>E233:U4535=0</formula>
    </cfRule>
  </conditionalFormatting>
  <conditionalFormatting sqref="D232:E232">
    <cfRule type="expression" dxfId="934" priority="1956">
      <formula>E232:U4533=0</formula>
    </cfRule>
  </conditionalFormatting>
  <conditionalFormatting sqref="D231:E231">
    <cfRule type="expression" dxfId="933" priority="1958">
      <formula>E231:U4531=0</formula>
    </cfRule>
  </conditionalFormatting>
  <conditionalFormatting sqref="D230:E230">
    <cfRule type="expression" dxfId="932" priority="1960">
      <formula>E230:U4529=0</formula>
    </cfRule>
  </conditionalFormatting>
  <conditionalFormatting sqref="D229:E229">
    <cfRule type="expression" dxfId="931" priority="1962">
      <formula>E229:U4525=0</formula>
    </cfRule>
  </conditionalFormatting>
  <conditionalFormatting sqref="D228:E228">
    <cfRule type="expression" dxfId="930" priority="1964">
      <formula>E228:U4523=0</formula>
    </cfRule>
  </conditionalFormatting>
  <conditionalFormatting sqref="D227:E227">
    <cfRule type="expression" dxfId="929" priority="1967">
      <formula>E227:U4521=0</formula>
    </cfRule>
  </conditionalFormatting>
  <conditionalFormatting sqref="D226:E226">
    <cfRule type="expression" dxfId="928" priority="1969">
      <formula>E226:U4518=0</formula>
    </cfRule>
  </conditionalFormatting>
  <conditionalFormatting sqref="D225:E225">
    <cfRule type="expression" dxfId="927" priority="1971">
      <formula>E225:U4516=0</formula>
    </cfRule>
  </conditionalFormatting>
  <conditionalFormatting sqref="D224:E224">
    <cfRule type="expression" dxfId="926" priority="1973">
      <formula>E224:U4514=0</formula>
    </cfRule>
  </conditionalFormatting>
  <conditionalFormatting sqref="D223:E223">
    <cfRule type="expression" dxfId="925" priority="1975">
      <formula>E223:U4512=0</formula>
    </cfRule>
  </conditionalFormatting>
  <conditionalFormatting sqref="D222:E222">
    <cfRule type="expression" dxfId="924" priority="1977">
      <formula>E222:U4510=0</formula>
    </cfRule>
  </conditionalFormatting>
  <conditionalFormatting sqref="D221:E221">
    <cfRule type="expression" dxfId="923" priority="1979">
      <formula>E221:U4508=0</formula>
    </cfRule>
  </conditionalFormatting>
  <conditionalFormatting sqref="D220:E220">
    <cfRule type="expression" dxfId="922" priority="1981">
      <formula>E220:U4506=0</formula>
    </cfRule>
  </conditionalFormatting>
  <conditionalFormatting sqref="D219:E219">
    <cfRule type="expression" dxfId="921" priority="1983">
      <formula>E219:U4504=0</formula>
    </cfRule>
  </conditionalFormatting>
  <conditionalFormatting sqref="D218:E218">
    <cfRule type="expression" dxfId="920" priority="1985">
      <formula>E218:U4502=0</formula>
    </cfRule>
  </conditionalFormatting>
  <conditionalFormatting sqref="D217:E217">
    <cfRule type="expression" dxfId="919" priority="1987">
      <formula>E217:U4500=0</formula>
    </cfRule>
  </conditionalFormatting>
  <conditionalFormatting sqref="D216:E216">
    <cfRule type="expression" dxfId="918" priority="1989">
      <formula>E216:U4498=0</formula>
    </cfRule>
  </conditionalFormatting>
  <conditionalFormatting sqref="D215:E215">
    <cfRule type="expression" dxfId="917" priority="1991">
      <formula>E215:U4496=0</formula>
    </cfRule>
  </conditionalFormatting>
  <conditionalFormatting sqref="D214:E214">
    <cfRule type="expression" dxfId="916" priority="1993">
      <formula>E214:U4494=0</formula>
    </cfRule>
  </conditionalFormatting>
  <conditionalFormatting sqref="D213:E213">
    <cfRule type="expression" dxfId="915" priority="1995">
      <formula>E213:U4492=0</formula>
    </cfRule>
  </conditionalFormatting>
  <conditionalFormatting sqref="D212:E212">
    <cfRule type="expression" dxfId="914" priority="1997">
      <formula>E212:U4490=0</formula>
    </cfRule>
  </conditionalFormatting>
  <conditionalFormatting sqref="D211:E211">
    <cfRule type="expression" dxfId="913" priority="1999">
      <formula>E211:U4488=0</formula>
    </cfRule>
  </conditionalFormatting>
  <conditionalFormatting sqref="D210:E210">
    <cfRule type="expression" dxfId="912" priority="2001">
      <formula>E210:U4484=0</formula>
    </cfRule>
  </conditionalFormatting>
  <conditionalFormatting sqref="D209:E209">
    <cfRule type="expression" dxfId="911" priority="2003">
      <formula>E209:U4482=0</formula>
    </cfRule>
  </conditionalFormatting>
  <conditionalFormatting sqref="D208:E208">
    <cfRule type="expression" dxfId="910" priority="2005">
      <formula>E208:U4480=0</formula>
    </cfRule>
  </conditionalFormatting>
  <conditionalFormatting sqref="D207:E207">
    <cfRule type="expression" dxfId="909" priority="2007">
      <formula>E207:U4478=0</formula>
    </cfRule>
  </conditionalFormatting>
  <conditionalFormatting sqref="D206:E206">
    <cfRule type="expression" dxfId="908" priority="2009">
      <formula>E206:U4474=0</formula>
    </cfRule>
  </conditionalFormatting>
  <conditionalFormatting sqref="D205:E205">
    <cfRule type="expression" dxfId="907" priority="2011">
      <formula>E205:U4470=0</formula>
    </cfRule>
  </conditionalFormatting>
  <conditionalFormatting sqref="D204:E204">
    <cfRule type="expression" dxfId="906" priority="2013">
      <formula>E204:U4468=0</formula>
    </cfRule>
  </conditionalFormatting>
  <conditionalFormatting sqref="D203:E203">
    <cfRule type="expression" dxfId="905" priority="2015">
      <formula>E203:U4466=0</formula>
    </cfRule>
  </conditionalFormatting>
  <conditionalFormatting sqref="D202:E202">
    <cfRule type="expression" dxfId="904" priority="2017">
      <formula>E202:U4464=0</formula>
    </cfRule>
  </conditionalFormatting>
  <conditionalFormatting sqref="D201:E201">
    <cfRule type="expression" dxfId="903" priority="2019">
      <formula>E201:U4462=0</formula>
    </cfRule>
  </conditionalFormatting>
  <conditionalFormatting sqref="D200:E200">
    <cfRule type="expression" dxfId="902" priority="2021">
      <formula>E200:U4458=0</formula>
    </cfRule>
  </conditionalFormatting>
  <conditionalFormatting sqref="D199:E199">
    <cfRule type="expression" dxfId="901" priority="2023">
      <formula>E199:U4456=0</formula>
    </cfRule>
  </conditionalFormatting>
  <conditionalFormatting sqref="D198:E198">
    <cfRule type="expression" dxfId="900" priority="2025">
      <formula>E198:U4454=0</formula>
    </cfRule>
  </conditionalFormatting>
  <conditionalFormatting sqref="D197:E197">
    <cfRule type="expression" dxfId="899" priority="2027">
      <formula>E197:U4452=0</formula>
    </cfRule>
  </conditionalFormatting>
  <conditionalFormatting sqref="D196:E196">
    <cfRule type="expression" dxfId="898" priority="2029">
      <formula>E196:U4450=0</formula>
    </cfRule>
  </conditionalFormatting>
  <conditionalFormatting sqref="D195:E195">
    <cfRule type="expression" dxfId="897" priority="2031">
      <formula>E195:U4447=0</formula>
    </cfRule>
  </conditionalFormatting>
  <conditionalFormatting sqref="D194:E194">
    <cfRule type="expression" dxfId="896" priority="2033">
      <formula>E194:U4445=0</formula>
    </cfRule>
  </conditionalFormatting>
  <conditionalFormatting sqref="D193:E193">
    <cfRule type="expression" dxfId="895" priority="2035">
      <formula>E193:U4443=0</formula>
    </cfRule>
  </conditionalFormatting>
  <conditionalFormatting sqref="D192:E192">
    <cfRule type="expression" dxfId="894" priority="2037">
      <formula>E192:U4441=0</formula>
    </cfRule>
  </conditionalFormatting>
  <conditionalFormatting sqref="D191:E191">
    <cfRule type="expression" dxfId="893" priority="2039">
      <formula>E191:U4439=0</formula>
    </cfRule>
  </conditionalFormatting>
  <conditionalFormatting sqref="D190:E190">
    <cfRule type="expression" dxfId="892" priority="2041">
      <formula>E190:U4437=0</formula>
    </cfRule>
  </conditionalFormatting>
  <conditionalFormatting sqref="D189:E189">
    <cfRule type="expression" dxfId="891" priority="2043">
      <formula>E189:U4435=0</formula>
    </cfRule>
  </conditionalFormatting>
  <conditionalFormatting sqref="D188:E188">
    <cfRule type="expression" dxfId="890" priority="2045">
      <formula>E188:U4433=0</formula>
    </cfRule>
  </conditionalFormatting>
  <conditionalFormatting sqref="D187:E187">
    <cfRule type="expression" dxfId="889" priority="2047">
      <formula>E187:U4431=0</formula>
    </cfRule>
  </conditionalFormatting>
  <conditionalFormatting sqref="D186:E186">
    <cfRule type="expression" dxfId="888" priority="2049">
      <formula>E186:U4429=0</formula>
    </cfRule>
  </conditionalFormatting>
  <conditionalFormatting sqref="D185:E185">
    <cfRule type="expression" dxfId="887" priority="2051">
      <formula>E185:U4427=0</formula>
    </cfRule>
  </conditionalFormatting>
  <conditionalFormatting sqref="D184:E184">
    <cfRule type="expression" dxfId="886" priority="2053">
      <formula>E184:U4423=0</formula>
    </cfRule>
  </conditionalFormatting>
  <conditionalFormatting sqref="D183:E183">
    <cfRule type="expression" dxfId="885" priority="2055">
      <formula>E183:U4421=0</formula>
    </cfRule>
  </conditionalFormatting>
  <conditionalFormatting sqref="D182:E182">
    <cfRule type="expression" dxfId="884" priority="2057">
      <formula>E182:U4419=0</formula>
    </cfRule>
  </conditionalFormatting>
  <conditionalFormatting sqref="D181:E181">
    <cfRule type="expression" dxfId="883" priority="2059">
      <formula>E181:U4417=0</formula>
    </cfRule>
  </conditionalFormatting>
  <conditionalFormatting sqref="D180:E180">
    <cfRule type="expression" dxfId="882" priority="2061">
      <formula>E180:U4415=0</formula>
    </cfRule>
  </conditionalFormatting>
  <conditionalFormatting sqref="D179:E179">
    <cfRule type="expression" dxfId="881" priority="2063">
      <formula>E179:U4413=0</formula>
    </cfRule>
  </conditionalFormatting>
  <conditionalFormatting sqref="D178:E178">
    <cfRule type="expression" dxfId="880" priority="2065">
      <formula>E178:U4409=0</formula>
    </cfRule>
  </conditionalFormatting>
  <conditionalFormatting sqref="D177:E177">
    <cfRule type="expression" dxfId="879" priority="2067">
      <formula>E177:U4405=0</formula>
    </cfRule>
  </conditionalFormatting>
  <conditionalFormatting sqref="D176:E176">
    <cfRule type="expression" dxfId="878" priority="2069">
      <formula>E176:U4403=0</formula>
    </cfRule>
  </conditionalFormatting>
  <conditionalFormatting sqref="D175:E175">
    <cfRule type="expression" dxfId="877" priority="2071">
      <formula>E175:U4401=0</formula>
    </cfRule>
  </conditionalFormatting>
  <conditionalFormatting sqref="D174:E174">
    <cfRule type="expression" dxfId="876" priority="2073">
      <formula>E174:U4399=0</formula>
    </cfRule>
  </conditionalFormatting>
  <conditionalFormatting sqref="D173:E173">
    <cfRule type="expression" dxfId="875" priority="2075">
      <formula>E173:U4397=0</formula>
    </cfRule>
  </conditionalFormatting>
  <conditionalFormatting sqref="D172:E172">
    <cfRule type="expression" dxfId="874" priority="2077">
      <formula>E172:U4393=0</formula>
    </cfRule>
  </conditionalFormatting>
  <conditionalFormatting sqref="D171:E171">
    <cfRule type="expression" dxfId="873" priority="2079">
      <formula>E171:U4391=0</formula>
    </cfRule>
  </conditionalFormatting>
  <conditionalFormatting sqref="D170:E170">
    <cfRule type="expression" dxfId="872" priority="2081">
      <formula>E170:U4389=0</formula>
    </cfRule>
  </conditionalFormatting>
  <conditionalFormatting sqref="D169:E169">
    <cfRule type="expression" dxfId="871" priority="2083">
      <formula>E169:U4387=0</formula>
    </cfRule>
  </conditionalFormatting>
  <conditionalFormatting sqref="D168:E168">
    <cfRule type="expression" dxfId="870" priority="2085">
      <formula>E168:U4385=0</formula>
    </cfRule>
  </conditionalFormatting>
  <conditionalFormatting sqref="D167:E167">
    <cfRule type="expression" dxfId="869" priority="2087">
      <formula>E167:U4383=0</formula>
    </cfRule>
  </conditionalFormatting>
  <conditionalFormatting sqref="D166:E166">
    <cfRule type="expression" dxfId="868" priority="2089">
      <formula>E166:U4381=0</formula>
    </cfRule>
  </conditionalFormatting>
  <conditionalFormatting sqref="D165:E165">
    <cfRule type="expression" dxfId="867" priority="2091">
      <formula>E165:U4377=0</formula>
    </cfRule>
  </conditionalFormatting>
  <conditionalFormatting sqref="D164:E164">
    <cfRule type="expression" dxfId="866" priority="2093">
      <formula>E164:U4375=0</formula>
    </cfRule>
  </conditionalFormatting>
  <conditionalFormatting sqref="D163:E163">
    <cfRule type="expression" dxfId="865" priority="2096">
      <formula>E163:U4373=0</formula>
    </cfRule>
  </conditionalFormatting>
  <conditionalFormatting sqref="D162:E162">
    <cfRule type="expression" dxfId="864" priority="2098">
      <formula>E162:U4371=0</formula>
    </cfRule>
  </conditionalFormatting>
  <conditionalFormatting sqref="D161:E161">
    <cfRule type="expression" dxfId="863" priority="2100">
      <formula>E161:U4369=0</formula>
    </cfRule>
  </conditionalFormatting>
  <conditionalFormatting sqref="D160:E160">
    <cfRule type="expression" dxfId="862" priority="2102">
      <formula>E160:U4367=0</formula>
    </cfRule>
  </conditionalFormatting>
  <conditionalFormatting sqref="D159:E159">
    <cfRule type="expression" dxfId="861" priority="2104">
      <formula>E159:U4365=0</formula>
    </cfRule>
  </conditionalFormatting>
  <conditionalFormatting sqref="D158:E158">
    <cfRule type="expression" dxfId="860" priority="2106">
      <formula>E158:U4363=0</formula>
    </cfRule>
  </conditionalFormatting>
  <conditionalFormatting sqref="D157:E157">
    <cfRule type="expression" dxfId="859" priority="2108">
      <formula>E157:U4361=0</formula>
    </cfRule>
  </conditionalFormatting>
  <conditionalFormatting sqref="D156:E156">
    <cfRule type="expression" dxfId="858" priority="2110">
      <formula>E156:U4359=0</formula>
    </cfRule>
  </conditionalFormatting>
  <conditionalFormatting sqref="D155:E155">
    <cfRule type="expression" dxfId="857" priority="2112">
      <formula>E155:U4357=0</formula>
    </cfRule>
  </conditionalFormatting>
  <conditionalFormatting sqref="D154:E154">
    <cfRule type="expression" dxfId="856" priority="2114">
      <formula>E154:U4355=0</formula>
    </cfRule>
  </conditionalFormatting>
  <conditionalFormatting sqref="D153:E153">
    <cfRule type="expression" dxfId="855" priority="2116">
      <formula>E153:U4353=0</formula>
    </cfRule>
  </conditionalFormatting>
  <conditionalFormatting sqref="D152:E152">
    <cfRule type="expression" dxfId="854" priority="2118">
      <formula>E152:U4351=0</formula>
    </cfRule>
  </conditionalFormatting>
  <conditionalFormatting sqref="D151:E151">
    <cfRule type="expression" dxfId="853" priority="2120">
      <formula>E151:U4349=0</formula>
    </cfRule>
  </conditionalFormatting>
  <conditionalFormatting sqref="D150:E150">
    <cfRule type="expression" dxfId="852" priority="2122">
      <formula>E150:U4347=0</formula>
    </cfRule>
  </conditionalFormatting>
  <conditionalFormatting sqref="D149:E149">
    <cfRule type="expression" dxfId="851" priority="2124">
      <formula>E149:U4345=0</formula>
    </cfRule>
  </conditionalFormatting>
  <conditionalFormatting sqref="D148:E148">
    <cfRule type="expression" dxfId="850" priority="2126">
      <formula>E148:U4343=0</formula>
    </cfRule>
  </conditionalFormatting>
  <conditionalFormatting sqref="D147:E147">
    <cfRule type="expression" dxfId="849" priority="2128">
      <formula>E147:U4341=0</formula>
    </cfRule>
  </conditionalFormatting>
  <conditionalFormatting sqref="D146:E146">
    <cfRule type="expression" dxfId="848" priority="2130">
      <formula>E146:U4339=0</formula>
    </cfRule>
  </conditionalFormatting>
  <conditionalFormatting sqref="D145:E145">
    <cfRule type="expression" dxfId="847" priority="2132">
      <formula>E145:U4337=0</formula>
    </cfRule>
  </conditionalFormatting>
  <conditionalFormatting sqref="D144:E144">
    <cfRule type="expression" dxfId="846" priority="2134">
      <formula>E144:U4335=0</formula>
    </cfRule>
  </conditionalFormatting>
  <conditionalFormatting sqref="D143:E143">
    <cfRule type="expression" dxfId="845" priority="2136">
      <formula>E143:U4333=0</formula>
    </cfRule>
  </conditionalFormatting>
  <conditionalFormatting sqref="D142:E142">
    <cfRule type="expression" dxfId="844" priority="2138">
      <formula>E142:U4331=0</formula>
    </cfRule>
  </conditionalFormatting>
  <conditionalFormatting sqref="D141:E141">
    <cfRule type="expression" dxfId="843" priority="2140">
      <formula>E141:U4329=0</formula>
    </cfRule>
  </conditionalFormatting>
  <conditionalFormatting sqref="D140:E140">
    <cfRule type="expression" dxfId="842" priority="2142">
      <formula>E140:U4327=0</formula>
    </cfRule>
  </conditionalFormatting>
  <conditionalFormatting sqref="D139:E139">
    <cfRule type="expression" dxfId="841" priority="2144">
      <formula>E139:U4325=0</formula>
    </cfRule>
  </conditionalFormatting>
  <conditionalFormatting sqref="D138:E138">
    <cfRule type="expression" dxfId="840" priority="2146">
      <formula>E138:U4322=0</formula>
    </cfRule>
  </conditionalFormatting>
  <conditionalFormatting sqref="D137:E137">
    <cfRule type="expression" dxfId="839" priority="2148">
      <formula>E137:U4320=0</formula>
    </cfRule>
  </conditionalFormatting>
  <conditionalFormatting sqref="D136:E136">
    <cfRule type="expression" dxfId="838" priority="2150">
      <formula>E136:U4316=0</formula>
    </cfRule>
  </conditionalFormatting>
  <conditionalFormatting sqref="D135:E135">
    <cfRule type="expression" dxfId="837" priority="2152">
      <formula>E135:U4312=0</formula>
    </cfRule>
  </conditionalFormatting>
  <conditionalFormatting sqref="D134:E134">
    <cfRule type="expression" dxfId="836" priority="2154">
      <formula>E134:U4308=0</formula>
    </cfRule>
  </conditionalFormatting>
  <conditionalFormatting sqref="D133:E133">
    <cfRule type="expression" dxfId="835" priority="2156">
      <formula>E133:U4306=0</formula>
    </cfRule>
  </conditionalFormatting>
  <conditionalFormatting sqref="D132:E132">
    <cfRule type="expression" dxfId="834" priority="2158">
      <formula>E132:U4304=0</formula>
    </cfRule>
  </conditionalFormatting>
  <conditionalFormatting sqref="D131:E131">
    <cfRule type="expression" dxfId="833" priority="2160">
      <formula>E131:U4300=0</formula>
    </cfRule>
  </conditionalFormatting>
  <conditionalFormatting sqref="D130:E130">
    <cfRule type="expression" dxfId="832" priority="2162">
      <formula>E130:U4298=0</formula>
    </cfRule>
  </conditionalFormatting>
  <conditionalFormatting sqref="D129:E129">
    <cfRule type="expression" dxfId="831" priority="2164">
      <formula>E129:U4296=0</formula>
    </cfRule>
  </conditionalFormatting>
  <conditionalFormatting sqref="D128:E128">
    <cfRule type="expression" dxfId="830" priority="2166">
      <formula>E128:U4294=0</formula>
    </cfRule>
  </conditionalFormatting>
  <conditionalFormatting sqref="D127:E127">
    <cfRule type="expression" dxfId="829" priority="2168">
      <formula>E127:U4292=0</formula>
    </cfRule>
  </conditionalFormatting>
  <conditionalFormatting sqref="D126:E126">
    <cfRule type="expression" dxfId="828" priority="2170">
      <formula>E126:U4290=0</formula>
    </cfRule>
  </conditionalFormatting>
  <conditionalFormatting sqref="D125:E125">
    <cfRule type="expression" dxfId="827" priority="2172">
      <formula>E125:U4288=0</formula>
    </cfRule>
  </conditionalFormatting>
  <conditionalFormatting sqref="D124:E124">
    <cfRule type="expression" dxfId="826" priority="2174">
      <formula>E124:U4286=0</formula>
    </cfRule>
  </conditionalFormatting>
  <conditionalFormatting sqref="D123:E123">
    <cfRule type="expression" dxfId="825" priority="2176">
      <formula>E123:U4284=0</formula>
    </cfRule>
  </conditionalFormatting>
  <conditionalFormatting sqref="D122:E122">
    <cfRule type="expression" dxfId="824" priority="2178">
      <formula>E122:U4282=0</formula>
    </cfRule>
  </conditionalFormatting>
  <conditionalFormatting sqref="D121:E121">
    <cfRule type="expression" dxfId="823" priority="2180">
      <formula>E121:U4280=0</formula>
    </cfRule>
  </conditionalFormatting>
  <conditionalFormatting sqref="D120:E120">
    <cfRule type="expression" dxfId="822" priority="2182">
      <formula>E120:U4278=0</formula>
    </cfRule>
  </conditionalFormatting>
  <conditionalFormatting sqref="D119:E119">
    <cfRule type="expression" dxfId="821" priority="2184">
      <formula>E119:U4274=0</formula>
    </cfRule>
  </conditionalFormatting>
  <conditionalFormatting sqref="D118:E118">
    <cfRule type="expression" dxfId="820" priority="2186">
      <formula>E118:U4272=0</formula>
    </cfRule>
  </conditionalFormatting>
  <conditionalFormatting sqref="D117:E117">
    <cfRule type="expression" dxfId="819" priority="2188">
      <formula>E117:U4270=0</formula>
    </cfRule>
  </conditionalFormatting>
  <conditionalFormatting sqref="D116:E116">
    <cfRule type="expression" dxfId="818" priority="2190">
      <formula>E116:U4268=0</formula>
    </cfRule>
  </conditionalFormatting>
  <conditionalFormatting sqref="D115:E115">
    <cfRule type="expression" dxfId="817" priority="2192">
      <formula>E115:U4266=0</formula>
    </cfRule>
  </conditionalFormatting>
  <conditionalFormatting sqref="D114:E114">
    <cfRule type="expression" dxfId="816" priority="2194">
      <formula>E114:U4260=0</formula>
    </cfRule>
  </conditionalFormatting>
  <conditionalFormatting sqref="D113:E113">
    <cfRule type="expression" dxfId="815" priority="2196">
      <formula>E113:U4256=0</formula>
    </cfRule>
  </conditionalFormatting>
  <conditionalFormatting sqref="D112:E112">
    <cfRule type="expression" dxfId="814" priority="2198">
      <formula>E112:U4254=0</formula>
    </cfRule>
  </conditionalFormatting>
  <conditionalFormatting sqref="D111:E111">
    <cfRule type="expression" dxfId="813" priority="2200">
      <formula>E111:U4252=0</formula>
    </cfRule>
  </conditionalFormatting>
  <conditionalFormatting sqref="D110:E110">
    <cfRule type="expression" dxfId="812" priority="2202">
      <formula>E110:U4250=0</formula>
    </cfRule>
  </conditionalFormatting>
  <conditionalFormatting sqref="D109:E109">
    <cfRule type="expression" dxfId="811" priority="2204">
      <formula>E109:U4248=0</formula>
    </cfRule>
  </conditionalFormatting>
  <conditionalFormatting sqref="D108:E108">
    <cfRule type="expression" dxfId="810" priority="2206">
      <formula>E108:U4246=0</formula>
    </cfRule>
  </conditionalFormatting>
  <conditionalFormatting sqref="D107:E107">
    <cfRule type="expression" dxfId="809" priority="2208">
      <formula>E107:U4244=0</formula>
    </cfRule>
  </conditionalFormatting>
  <conditionalFormatting sqref="D106:E106">
    <cfRule type="expression" dxfId="808" priority="2210">
      <formula>E106:U4242=0</formula>
    </cfRule>
  </conditionalFormatting>
  <conditionalFormatting sqref="D105:E105">
    <cfRule type="expression" dxfId="807" priority="2212">
      <formula>E105:U4240=0</formula>
    </cfRule>
  </conditionalFormatting>
  <conditionalFormatting sqref="D104:E104">
    <cfRule type="expression" dxfId="806" priority="2214">
      <formula>E104:U4238=0</formula>
    </cfRule>
  </conditionalFormatting>
  <conditionalFormatting sqref="D103:E103">
    <cfRule type="expression" dxfId="805" priority="2216">
      <formula>E103:U4236=0</formula>
    </cfRule>
  </conditionalFormatting>
  <conditionalFormatting sqref="D102:E102">
    <cfRule type="expression" dxfId="804" priority="2218">
      <formula>E102:U4234=0</formula>
    </cfRule>
  </conditionalFormatting>
  <conditionalFormatting sqref="D101:E101">
    <cfRule type="expression" dxfId="803" priority="2220">
      <formula>E101:U4232=0</formula>
    </cfRule>
  </conditionalFormatting>
  <conditionalFormatting sqref="D100:E100">
    <cfRule type="expression" dxfId="802" priority="2222">
      <formula>E100:U4230=0</formula>
    </cfRule>
  </conditionalFormatting>
  <conditionalFormatting sqref="D99:E99">
    <cfRule type="expression" dxfId="801" priority="2224">
      <formula>E99:U4228=0</formula>
    </cfRule>
  </conditionalFormatting>
  <conditionalFormatting sqref="D98:E98">
    <cfRule type="expression" dxfId="800" priority="2226">
      <formula>E98:U4226=0</formula>
    </cfRule>
  </conditionalFormatting>
  <conditionalFormatting sqref="D97:E97">
    <cfRule type="expression" dxfId="799" priority="2228">
      <formula>E97:U4224=0</formula>
    </cfRule>
  </conditionalFormatting>
  <conditionalFormatting sqref="D96:E96">
    <cfRule type="expression" dxfId="798" priority="2230">
      <formula>E96:U4222=0</formula>
    </cfRule>
  </conditionalFormatting>
  <conditionalFormatting sqref="D95:E95">
    <cfRule type="expression" dxfId="797" priority="2233">
      <formula>E95:U4220=0</formula>
    </cfRule>
  </conditionalFormatting>
  <conditionalFormatting sqref="D94:E94">
    <cfRule type="expression" dxfId="796" priority="2235">
      <formula>E94:U4218=0</formula>
    </cfRule>
  </conditionalFormatting>
  <conditionalFormatting sqref="D93:E93">
    <cfRule type="expression" dxfId="795" priority="2237">
      <formula>E93:U4216=0</formula>
    </cfRule>
  </conditionalFormatting>
  <conditionalFormatting sqref="D92:E92">
    <cfRule type="expression" dxfId="794" priority="2239">
      <formula>E92:U4214=0</formula>
    </cfRule>
  </conditionalFormatting>
  <conditionalFormatting sqref="D91:E91">
    <cfRule type="expression" dxfId="793" priority="2241">
      <formula>E91:U4212=0</formula>
    </cfRule>
  </conditionalFormatting>
  <conditionalFormatting sqref="D90:E90">
    <cfRule type="expression" dxfId="792" priority="2243">
      <formula>E90:U4210=0</formula>
    </cfRule>
  </conditionalFormatting>
  <conditionalFormatting sqref="D89:E89">
    <cfRule type="expression" dxfId="791" priority="2245">
      <formula>E89:U4206=0</formula>
    </cfRule>
  </conditionalFormatting>
  <conditionalFormatting sqref="D88:E88">
    <cfRule type="expression" dxfId="790" priority="2247">
      <formula>E88:U4204=0</formula>
    </cfRule>
  </conditionalFormatting>
  <conditionalFormatting sqref="D87:E87">
    <cfRule type="expression" dxfId="789" priority="2249">
      <formula>E87:U4202=0</formula>
    </cfRule>
  </conditionalFormatting>
  <conditionalFormatting sqref="D86:E86">
    <cfRule type="expression" dxfId="788" priority="2251">
      <formula>E86:U4199=0</formula>
    </cfRule>
  </conditionalFormatting>
  <conditionalFormatting sqref="D85:E85">
    <cfRule type="expression" dxfId="787" priority="2253">
      <formula>E85:U4197=0</formula>
    </cfRule>
  </conditionalFormatting>
  <conditionalFormatting sqref="D84:E84">
    <cfRule type="expression" dxfId="786" priority="2255">
      <formula>E84:U4195=0</formula>
    </cfRule>
  </conditionalFormatting>
  <conditionalFormatting sqref="D83:E83">
    <cfRule type="expression" dxfId="785" priority="2257">
      <formula>E83:U4193=0</formula>
    </cfRule>
  </conditionalFormatting>
  <conditionalFormatting sqref="D82:E82">
    <cfRule type="expression" dxfId="784" priority="2259">
      <formula>E82:U4191=0</formula>
    </cfRule>
  </conditionalFormatting>
  <conditionalFormatting sqref="D81:E81">
    <cfRule type="expression" dxfId="783" priority="2262">
      <formula>E81:U4189=0</formula>
    </cfRule>
  </conditionalFormatting>
  <conditionalFormatting sqref="D80:E80">
    <cfRule type="expression" dxfId="782" priority="2264">
      <formula>E80:U4187=0</formula>
    </cfRule>
  </conditionalFormatting>
  <conditionalFormatting sqref="D79:E79">
    <cfRule type="expression" dxfId="781" priority="2266">
      <formula>E79:U4185=0</formula>
    </cfRule>
  </conditionalFormatting>
  <conditionalFormatting sqref="D78:E78">
    <cfRule type="expression" dxfId="780" priority="2268">
      <formula>E78:U4183=0</formula>
    </cfRule>
  </conditionalFormatting>
  <conditionalFormatting sqref="D77:E77">
    <cfRule type="expression" dxfId="779" priority="2270">
      <formula>E77:U4181=0</formula>
    </cfRule>
  </conditionalFormatting>
  <conditionalFormatting sqref="D76:E76">
    <cfRule type="expression" dxfId="778" priority="2272">
      <formula>E76:U4176=0</formula>
    </cfRule>
  </conditionalFormatting>
  <conditionalFormatting sqref="D75:E75">
    <cfRule type="expression" dxfId="777" priority="2274">
      <formula>E75:U4173=0</formula>
    </cfRule>
  </conditionalFormatting>
  <conditionalFormatting sqref="D74:E74">
    <cfRule type="expression" dxfId="776" priority="2277">
      <formula>E74:U4171=0</formula>
    </cfRule>
  </conditionalFormatting>
  <conditionalFormatting sqref="D73:E73">
    <cfRule type="expression" dxfId="775" priority="2279">
      <formula>E73:U4169=0</formula>
    </cfRule>
  </conditionalFormatting>
  <conditionalFormatting sqref="D72:E72">
    <cfRule type="expression" dxfId="774" priority="2281">
      <formula>E72:U4167=0</formula>
    </cfRule>
  </conditionalFormatting>
  <conditionalFormatting sqref="D71:E71">
    <cfRule type="expression" dxfId="773" priority="2283">
      <formula>E71:U4165=0</formula>
    </cfRule>
  </conditionalFormatting>
  <conditionalFormatting sqref="D70:E70">
    <cfRule type="expression" dxfId="772" priority="2285">
      <formula>E70:U4163=0</formula>
    </cfRule>
  </conditionalFormatting>
  <conditionalFormatting sqref="D69:E69">
    <cfRule type="expression" dxfId="771" priority="2287">
      <formula>E69:U4161=0</formula>
    </cfRule>
  </conditionalFormatting>
  <conditionalFormatting sqref="D68:E68">
    <cfRule type="expression" dxfId="770" priority="2289">
      <formula>E68:U4158=0</formula>
    </cfRule>
  </conditionalFormatting>
  <conditionalFormatting sqref="D67:E67">
    <cfRule type="expression" dxfId="769" priority="2291">
      <formula>E67:U4156=0</formula>
    </cfRule>
  </conditionalFormatting>
  <conditionalFormatting sqref="D66:E66">
    <cfRule type="expression" dxfId="768" priority="2293">
      <formula>E66:U4154=0</formula>
    </cfRule>
  </conditionalFormatting>
  <conditionalFormatting sqref="D65:E65">
    <cfRule type="expression" dxfId="767" priority="2295">
      <formula>E65:U4152=0</formula>
    </cfRule>
  </conditionalFormatting>
  <conditionalFormatting sqref="D64:E64">
    <cfRule type="expression" dxfId="766" priority="2297">
      <formula>E64:U4150=0</formula>
    </cfRule>
  </conditionalFormatting>
  <conditionalFormatting sqref="D63:E63">
    <cfRule type="expression" dxfId="765" priority="2299">
      <formula>E63:U4148=0</formula>
    </cfRule>
  </conditionalFormatting>
  <conditionalFormatting sqref="D62:E62">
    <cfRule type="expression" dxfId="764" priority="2301">
      <formula>E62:U4146=0</formula>
    </cfRule>
  </conditionalFormatting>
  <conditionalFormatting sqref="D61:E61">
    <cfRule type="expression" dxfId="763" priority="2303">
      <formula>E61:U4144=0</formula>
    </cfRule>
  </conditionalFormatting>
  <conditionalFormatting sqref="D60:E60">
    <cfRule type="expression" dxfId="762" priority="2305">
      <formula>E60:U4142=0</formula>
    </cfRule>
  </conditionalFormatting>
  <conditionalFormatting sqref="D59:E59">
    <cfRule type="expression" dxfId="761" priority="2307">
      <formula>E59:U4140=0</formula>
    </cfRule>
  </conditionalFormatting>
  <conditionalFormatting sqref="D58:E58">
    <cfRule type="expression" dxfId="760" priority="2309">
      <formula>E58:U4138=0</formula>
    </cfRule>
  </conditionalFormatting>
  <conditionalFormatting sqref="D57:E57">
    <cfRule type="expression" dxfId="759" priority="2311">
      <formula>E57:U4136=0</formula>
    </cfRule>
  </conditionalFormatting>
  <conditionalFormatting sqref="D56:E56">
    <cfRule type="expression" dxfId="758" priority="2313">
      <formula>E56:U4134=0</formula>
    </cfRule>
  </conditionalFormatting>
  <conditionalFormatting sqref="D55:E55">
    <cfRule type="expression" dxfId="757" priority="2315">
      <formula>E55:U4132=0</formula>
    </cfRule>
  </conditionalFormatting>
  <conditionalFormatting sqref="D54:E54">
    <cfRule type="expression" dxfId="756" priority="2317">
      <formula>E54:U4130=0</formula>
    </cfRule>
  </conditionalFormatting>
  <conditionalFormatting sqref="D53:E53">
    <cfRule type="expression" dxfId="755" priority="2319">
      <formula>E53:U4126=0</formula>
    </cfRule>
  </conditionalFormatting>
  <conditionalFormatting sqref="D52:E52">
    <cfRule type="expression" dxfId="754" priority="2321">
      <formula>E52:U4124=0</formula>
    </cfRule>
  </conditionalFormatting>
  <conditionalFormatting sqref="D51:E51">
    <cfRule type="expression" dxfId="753" priority="2323">
      <formula>E51:U4122=0</formula>
    </cfRule>
  </conditionalFormatting>
  <conditionalFormatting sqref="D50:E50">
    <cfRule type="expression" dxfId="752" priority="2325">
      <formula>E50:U4120=0</formula>
    </cfRule>
  </conditionalFormatting>
  <conditionalFormatting sqref="D49:E49">
    <cfRule type="expression" dxfId="751" priority="2327">
      <formula>E49:U4118=0</formula>
    </cfRule>
  </conditionalFormatting>
  <conditionalFormatting sqref="D48:E48">
    <cfRule type="expression" dxfId="750" priority="2329">
      <formula>E48:U4116=0</formula>
    </cfRule>
  </conditionalFormatting>
  <conditionalFormatting sqref="D47:E47">
    <cfRule type="expression" dxfId="749" priority="2331">
      <formula>E47:U4114=0</formula>
    </cfRule>
  </conditionalFormatting>
  <conditionalFormatting sqref="D46:E46">
    <cfRule type="expression" dxfId="748" priority="2333">
      <formula>E46:U4110=0</formula>
    </cfRule>
  </conditionalFormatting>
  <conditionalFormatting sqref="D45:E45">
    <cfRule type="expression" dxfId="747" priority="2335">
      <formula>E45:U4108=0</formula>
    </cfRule>
  </conditionalFormatting>
  <conditionalFormatting sqref="D44:E44">
    <cfRule type="expression" dxfId="746" priority="2337">
      <formula>E44:U4106=0</formula>
    </cfRule>
  </conditionalFormatting>
  <conditionalFormatting sqref="D43:E43">
    <cfRule type="expression" dxfId="745" priority="2339">
      <formula>E43:U4104=0</formula>
    </cfRule>
  </conditionalFormatting>
  <conditionalFormatting sqref="D42:E42">
    <cfRule type="expression" dxfId="744" priority="2341">
      <formula>E42:U4102=0</formula>
    </cfRule>
  </conditionalFormatting>
  <conditionalFormatting sqref="D41:E41">
    <cfRule type="expression" dxfId="743" priority="2343">
      <formula>E41:U4100=0</formula>
    </cfRule>
  </conditionalFormatting>
  <conditionalFormatting sqref="D40:E40">
    <cfRule type="expression" dxfId="742" priority="2345">
      <formula>E40:U4098=0</formula>
    </cfRule>
  </conditionalFormatting>
  <conditionalFormatting sqref="D39:E39">
    <cfRule type="expression" dxfId="741" priority="2347">
      <formula>E39:U4096=0</formula>
    </cfRule>
  </conditionalFormatting>
  <conditionalFormatting sqref="D38:E38">
    <cfRule type="expression" dxfId="740" priority="2349">
      <formula>E38:U4094=0</formula>
    </cfRule>
  </conditionalFormatting>
  <conditionalFormatting sqref="D37:E37">
    <cfRule type="expression" dxfId="739" priority="2351">
      <formula>E37:U4092=0</formula>
    </cfRule>
  </conditionalFormatting>
  <conditionalFormatting sqref="D36:E36">
    <cfRule type="expression" dxfId="738" priority="2353">
      <formula>E36:U4090=0</formula>
    </cfRule>
  </conditionalFormatting>
  <conditionalFormatting sqref="D35:E35">
    <cfRule type="expression" dxfId="737" priority="2355">
      <formula>E35:U4088=0</formula>
    </cfRule>
  </conditionalFormatting>
  <conditionalFormatting sqref="D34:E34">
    <cfRule type="expression" dxfId="736" priority="2357">
      <formula>E34:U4084=0</formula>
    </cfRule>
  </conditionalFormatting>
  <conditionalFormatting sqref="D33:E33">
    <cfRule type="expression" dxfId="735" priority="2359">
      <formula>E33:U4081=0</formula>
    </cfRule>
  </conditionalFormatting>
  <conditionalFormatting sqref="D32:E32">
    <cfRule type="expression" dxfId="734" priority="2378">
      <formula>E32:U4079=0</formula>
    </cfRule>
  </conditionalFormatting>
  <conditionalFormatting sqref="D31:E31">
    <cfRule type="expression" dxfId="733" priority="2380">
      <formula>E31:U4077=0</formula>
    </cfRule>
  </conditionalFormatting>
  <conditionalFormatting sqref="D30:E30">
    <cfRule type="expression" dxfId="732" priority="2382">
      <formula>E30:U4075=0</formula>
    </cfRule>
  </conditionalFormatting>
  <conditionalFormatting sqref="D29:E29">
    <cfRule type="expression" dxfId="731" priority="2384">
      <formula>E29:U4073=0</formula>
    </cfRule>
  </conditionalFormatting>
  <conditionalFormatting sqref="D28:E28">
    <cfRule type="expression" dxfId="730" priority="2386">
      <formula>E28:U4071=0</formula>
    </cfRule>
  </conditionalFormatting>
  <conditionalFormatting sqref="D27:E27">
    <cfRule type="expression" dxfId="729" priority="2388">
      <formula>E27:U4069=0</formula>
    </cfRule>
  </conditionalFormatting>
  <conditionalFormatting sqref="D26:E26">
    <cfRule type="expression" dxfId="728" priority="2390">
      <formula>E26:U4067=0</formula>
    </cfRule>
  </conditionalFormatting>
  <conditionalFormatting sqref="D25:E25">
    <cfRule type="expression" dxfId="727" priority="2392">
      <formula>E25:U4065=0</formula>
    </cfRule>
  </conditionalFormatting>
  <conditionalFormatting sqref="D24:E24">
    <cfRule type="expression" dxfId="726" priority="2394">
      <formula>E24:U4063=0</formula>
    </cfRule>
  </conditionalFormatting>
  <conditionalFormatting sqref="D23:E23">
    <cfRule type="expression" dxfId="725" priority="2396">
      <formula>E23:U4061=0</formula>
    </cfRule>
  </conditionalFormatting>
  <conditionalFormatting sqref="D22:E22">
    <cfRule type="expression" dxfId="724" priority="2398">
      <formula>E22:U4057=0</formula>
    </cfRule>
  </conditionalFormatting>
  <conditionalFormatting sqref="D21:E21">
    <cfRule type="expression" dxfId="723" priority="2400">
      <formula>E21:U4055=0</formula>
    </cfRule>
  </conditionalFormatting>
  <conditionalFormatting sqref="D20:E20">
    <cfRule type="expression" dxfId="722" priority="2402">
      <formula>E20:U4053=0</formula>
    </cfRule>
  </conditionalFormatting>
  <conditionalFormatting sqref="D19:E19">
    <cfRule type="expression" dxfId="721" priority="2404">
      <formula>E19:U4051=0</formula>
    </cfRule>
  </conditionalFormatting>
  <conditionalFormatting sqref="D18:E18">
    <cfRule type="expression" dxfId="720" priority="2406">
      <formula>E18:U4049=0</formula>
    </cfRule>
  </conditionalFormatting>
  <conditionalFormatting sqref="D17:E17">
    <cfRule type="expression" dxfId="719" priority="2408">
      <formula>E17:U4047=0</formula>
    </cfRule>
  </conditionalFormatting>
  <conditionalFormatting sqref="D16:E16">
    <cfRule type="expression" dxfId="718" priority="2410">
      <formula>E16:U4045=0</formula>
    </cfRule>
  </conditionalFormatting>
  <conditionalFormatting sqref="D15:E15">
    <cfRule type="expression" dxfId="717" priority="2412">
      <formula>E15:U4043=0</formula>
    </cfRule>
  </conditionalFormatting>
  <conditionalFormatting sqref="D14:E14">
    <cfRule type="expression" dxfId="716" priority="2414">
      <formula>E14:U4041=0</formula>
    </cfRule>
  </conditionalFormatting>
  <conditionalFormatting sqref="D376:E376">
    <cfRule type="expression" dxfId="715" priority="2741">
      <formula>E376:M5311=0</formula>
    </cfRule>
  </conditionalFormatting>
  <conditionalFormatting sqref="F360:F372 H360:H371 H373:H374">
    <cfRule type="expression" dxfId="714" priority="360">
      <formula>F360:N5324=0</formula>
    </cfRule>
  </conditionalFormatting>
  <conditionalFormatting sqref="F342">
    <cfRule type="expression" dxfId="713" priority="366">
      <formula>F342:V4811=0</formula>
    </cfRule>
  </conditionalFormatting>
  <conditionalFormatting sqref="F340">
    <cfRule type="expression" dxfId="712" priority="367">
      <formula>F340:V4802=0</formula>
    </cfRule>
  </conditionalFormatting>
  <conditionalFormatting sqref="F341">
    <cfRule type="expression" dxfId="711" priority="368">
      <formula>F341:V4809=0</formula>
    </cfRule>
  </conditionalFormatting>
  <conditionalFormatting sqref="F339">
    <cfRule type="expression" dxfId="710" priority="369">
      <formula>F339:V4800=0</formula>
    </cfRule>
  </conditionalFormatting>
  <conditionalFormatting sqref="F338">
    <cfRule type="expression" dxfId="709" priority="370">
      <formula>F338:V4798=0</formula>
    </cfRule>
  </conditionalFormatting>
  <conditionalFormatting sqref="F337">
    <cfRule type="expression" dxfId="708" priority="371">
      <formula>F337:V4796=0</formula>
    </cfRule>
  </conditionalFormatting>
  <conditionalFormatting sqref="F336">
    <cfRule type="expression" dxfId="707" priority="372">
      <formula>F336:V4794=0</formula>
    </cfRule>
  </conditionalFormatting>
  <conditionalFormatting sqref="F335">
    <cfRule type="expression" dxfId="706" priority="373">
      <formula>F335:V4792=0</formula>
    </cfRule>
  </conditionalFormatting>
  <conditionalFormatting sqref="F334">
    <cfRule type="expression" dxfId="705" priority="374">
      <formula>F334:V4788=0</formula>
    </cfRule>
  </conditionalFormatting>
  <conditionalFormatting sqref="F333">
    <cfRule type="expression" dxfId="704" priority="375">
      <formula>F333:V4786=0</formula>
    </cfRule>
  </conditionalFormatting>
  <conditionalFormatting sqref="F332">
    <cfRule type="expression" dxfId="703" priority="376">
      <formula>F332:V4782=0</formula>
    </cfRule>
  </conditionalFormatting>
  <conditionalFormatting sqref="F331">
    <cfRule type="expression" dxfId="702" priority="377">
      <formula>F331:V4780=0</formula>
    </cfRule>
  </conditionalFormatting>
  <conditionalFormatting sqref="F330">
    <cfRule type="expression" dxfId="701" priority="378">
      <formula>F330:V4778=0</formula>
    </cfRule>
  </conditionalFormatting>
  <conditionalFormatting sqref="F329">
    <cfRule type="expression" dxfId="700" priority="379">
      <formula>F329:V4774=0</formula>
    </cfRule>
  </conditionalFormatting>
  <conditionalFormatting sqref="F328">
    <cfRule type="expression" dxfId="699" priority="380">
      <formula>F328:V4768=0</formula>
    </cfRule>
  </conditionalFormatting>
  <conditionalFormatting sqref="F327">
    <cfRule type="expression" dxfId="698" priority="381">
      <formula>F327:V4766=0</formula>
    </cfRule>
  </conditionalFormatting>
  <conditionalFormatting sqref="F326">
    <cfRule type="expression" dxfId="697" priority="382">
      <formula>F326:V4763=0</formula>
    </cfRule>
  </conditionalFormatting>
  <conditionalFormatting sqref="F325">
    <cfRule type="expression" dxfId="696" priority="383">
      <formula>F325:V4761=0</formula>
    </cfRule>
  </conditionalFormatting>
  <conditionalFormatting sqref="F324">
    <cfRule type="expression" dxfId="695" priority="384">
      <formula>F324:V4758=0</formula>
    </cfRule>
  </conditionalFormatting>
  <conditionalFormatting sqref="F323">
    <cfRule type="expression" dxfId="694" priority="385">
      <formula>F323:V4754=0</formula>
    </cfRule>
  </conditionalFormatting>
  <conditionalFormatting sqref="F322">
    <cfRule type="expression" dxfId="693" priority="386">
      <formula>F322:V4750=0</formula>
    </cfRule>
  </conditionalFormatting>
  <conditionalFormatting sqref="F321">
    <cfRule type="expression" dxfId="692" priority="387">
      <formula>F321:V4743=0</formula>
    </cfRule>
  </conditionalFormatting>
  <conditionalFormatting sqref="F320">
    <cfRule type="expression" dxfId="691" priority="388">
      <formula>F320:V4737=0</formula>
    </cfRule>
  </conditionalFormatting>
  <conditionalFormatting sqref="F319">
    <cfRule type="expression" dxfId="690" priority="389">
      <formula>F319:V4735=0</formula>
    </cfRule>
  </conditionalFormatting>
  <conditionalFormatting sqref="F318">
    <cfRule type="expression" dxfId="689" priority="390">
      <formula>F318:V4733=0</formula>
    </cfRule>
  </conditionalFormatting>
  <conditionalFormatting sqref="F317">
    <cfRule type="expression" dxfId="688" priority="391">
      <formula>F317:V4729=0</formula>
    </cfRule>
  </conditionalFormatting>
  <conditionalFormatting sqref="F316">
    <cfRule type="expression" dxfId="687" priority="392">
      <formula>F316:V4727=0</formula>
    </cfRule>
  </conditionalFormatting>
  <conditionalFormatting sqref="F315">
    <cfRule type="expression" dxfId="686" priority="393">
      <formula>F315:V4723=0</formula>
    </cfRule>
  </conditionalFormatting>
  <conditionalFormatting sqref="F314">
    <cfRule type="expression" dxfId="685" priority="394">
      <formula>F314:V4721=0</formula>
    </cfRule>
  </conditionalFormatting>
  <conditionalFormatting sqref="F313">
    <cfRule type="expression" dxfId="684" priority="395">
      <formula>F313:V4719=0</formula>
    </cfRule>
  </conditionalFormatting>
  <conditionalFormatting sqref="F312">
    <cfRule type="expression" dxfId="683" priority="396">
      <formula>F312:V4717=0</formula>
    </cfRule>
  </conditionalFormatting>
  <conditionalFormatting sqref="F311">
    <cfRule type="expression" dxfId="682" priority="397">
      <formula>F311:V4713=0</formula>
    </cfRule>
  </conditionalFormatting>
  <conditionalFormatting sqref="F310">
    <cfRule type="expression" dxfId="681" priority="398">
      <formula>F310:V4711=0</formula>
    </cfRule>
  </conditionalFormatting>
  <conditionalFormatting sqref="F309">
    <cfRule type="expression" dxfId="680" priority="399">
      <formula>F309:V4709=0</formula>
    </cfRule>
  </conditionalFormatting>
  <conditionalFormatting sqref="F308">
    <cfRule type="expression" dxfId="679" priority="400">
      <formula>F308:V4707=0</formula>
    </cfRule>
  </conditionalFormatting>
  <conditionalFormatting sqref="F307">
    <cfRule type="expression" dxfId="678" priority="401">
      <formula>F307:V4703=0</formula>
    </cfRule>
  </conditionalFormatting>
  <conditionalFormatting sqref="F306">
    <cfRule type="expression" dxfId="677" priority="402">
      <formula>F306:V4701=0</formula>
    </cfRule>
  </conditionalFormatting>
  <conditionalFormatting sqref="F305">
    <cfRule type="expression" dxfId="676" priority="403">
      <formula>F305:V4699=0</formula>
    </cfRule>
  </conditionalFormatting>
  <conditionalFormatting sqref="F304">
    <cfRule type="expression" dxfId="675" priority="404">
      <formula>F304:V4697=0</formula>
    </cfRule>
  </conditionalFormatting>
  <conditionalFormatting sqref="F303">
    <cfRule type="expression" dxfId="674" priority="405">
      <formula>F303:V4691=0</formula>
    </cfRule>
  </conditionalFormatting>
  <conditionalFormatting sqref="F302">
    <cfRule type="expression" dxfId="673" priority="406">
      <formula>F302:V4689=0</formula>
    </cfRule>
  </conditionalFormatting>
  <conditionalFormatting sqref="F301">
    <cfRule type="expression" dxfId="672" priority="407">
      <formula>F301:V4687=0</formula>
    </cfRule>
  </conditionalFormatting>
  <conditionalFormatting sqref="F300">
    <cfRule type="expression" dxfId="671" priority="408">
      <formula>F300:V4685=0</formula>
    </cfRule>
  </conditionalFormatting>
  <conditionalFormatting sqref="F299">
    <cfRule type="expression" dxfId="670" priority="409">
      <formula>F299:V4683=0</formula>
    </cfRule>
  </conditionalFormatting>
  <conditionalFormatting sqref="F298">
    <cfRule type="expression" dxfId="669" priority="410">
      <formula>F298:V4681=0</formula>
    </cfRule>
  </conditionalFormatting>
  <conditionalFormatting sqref="F297">
    <cfRule type="expression" dxfId="668" priority="411">
      <formula>F297:V4677=0</formula>
    </cfRule>
  </conditionalFormatting>
  <conditionalFormatting sqref="F296">
    <cfRule type="expression" dxfId="667" priority="412">
      <formula>F296:V4675=0</formula>
    </cfRule>
  </conditionalFormatting>
  <conditionalFormatting sqref="F295">
    <cfRule type="expression" dxfId="666" priority="413">
      <formula>F295:V4673=0</formula>
    </cfRule>
  </conditionalFormatting>
  <conditionalFormatting sqref="F294">
    <cfRule type="expression" dxfId="665" priority="414">
      <formula>F294:V4671=0</formula>
    </cfRule>
  </conditionalFormatting>
  <conditionalFormatting sqref="F293">
    <cfRule type="expression" dxfId="664" priority="415">
      <formula>F293:V4669=0</formula>
    </cfRule>
  </conditionalFormatting>
  <conditionalFormatting sqref="F292">
    <cfRule type="expression" dxfId="663" priority="416">
      <formula>F292:V4667=0</formula>
    </cfRule>
  </conditionalFormatting>
  <conditionalFormatting sqref="F291">
    <cfRule type="expression" dxfId="662" priority="417">
      <formula>F291:V4665=0</formula>
    </cfRule>
  </conditionalFormatting>
  <conditionalFormatting sqref="F290">
    <cfRule type="expression" dxfId="661" priority="418">
      <formula>F290:V4663=0</formula>
    </cfRule>
  </conditionalFormatting>
  <conditionalFormatting sqref="F289">
    <cfRule type="expression" dxfId="660" priority="419">
      <formula>F289:V4660=0</formula>
    </cfRule>
  </conditionalFormatting>
  <conditionalFormatting sqref="F288">
    <cfRule type="expression" dxfId="659" priority="420">
      <formula>F288:V4658=0</formula>
    </cfRule>
  </conditionalFormatting>
  <conditionalFormatting sqref="F287">
    <cfRule type="expression" dxfId="658" priority="421">
      <formula>F287:V4656=0</formula>
    </cfRule>
  </conditionalFormatting>
  <conditionalFormatting sqref="F286">
    <cfRule type="expression" dxfId="657" priority="422">
      <formula>F286:V4654=0</formula>
    </cfRule>
  </conditionalFormatting>
  <conditionalFormatting sqref="F285">
    <cfRule type="expression" dxfId="656" priority="423">
      <formula>F285:V4652=0</formula>
    </cfRule>
  </conditionalFormatting>
  <conditionalFormatting sqref="F284">
    <cfRule type="expression" dxfId="655" priority="424">
      <formula>F284:V4650=0</formula>
    </cfRule>
  </conditionalFormatting>
  <conditionalFormatting sqref="F283">
    <cfRule type="expression" dxfId="654" priority="425">
      <formula>F283:V4648=0</formula>
    </cfRule>
  </conditionalFormatting>
  <conditionalFormatting sqref="F282">
    <cfRule type="expression" dxfId="653" priority="426">
      <formula>F282:V4646=0</formula>
    </cfRule>
  </conditionalFormatting>
  <conditionalFormatting sqref="F281">
    <cfRule type="expression" dxfId="652" priority="427">
      <formula>F281:V4644=0</formula>
    </cfRule>
  </conditionalFormatting>
  <conditionalFormatting sqref="F280">
    <cfRule type="expression" dxfId="651" priority="428">
      <formula>F280:V4642=0</formula>
    </cfRule>
  </conditionalFormatting>
  <conditionalFormatting sqref="F279">
    <cfRule type="expression" dxfId="650" priority="429">
      <formula>F279:V4640=0</formula>
    </cfRule>
  </conditionalFormatting>
  <conditionalFormatting sqref="F278">
    <cfRule type="expression" dxfId="649" priority="430">
      <formula>F278:V4638=0</formula>
    </cfRule>
  </conditionalFormatting>
  <conditionalFormatting sqref="F277">
    <cfRule type="expression" dxfId="648" priority="431">
      <formula>F277:V4636=0</formula>
    </cfRule>
  </conditionalFormatting>
  <conditionalFormatting sqref="F276">
    <cfRule type="expression" dxfId="647" priority="432">
      <formula>F276:V4634=0</formula>
    </cfRule>
  </conditionalFormatting>
  <conditionalFormatting sqref="F275">
    <cfRule type="expression" dxfId="646" priority="433">
      <formula>F275:V4632=0</formula>
    </cfRule>
  </conditionalFormatting>
  <conditionalFormatting sqref="F274">
    <cfRule type="expression" dxfId="645" priority="434">
      <formula>F274:V4628=0</formula>
    </cfRule>
  </conditionalFormatting>
  <conditionalFormatting sqref="F273">
    <cfRule type="expression" dxfId="644" priority="435">
      <formula>F273:V4626=0</formula>
    </cfRule>
  </conditionalFormatting>
  <conditionalFormatting sqref="F272">
    <cfRule type="expression" dxfId="643" priority="436">
      <formula>F272:V4624=0</formula>
    </cfRule>
  </conditionalFormatting>
  <conditionalFormatting sqref="F271">
    <cfRule type="expression" dxfId="642" priority="437">
      <formula>F271:V4622=0</formula>
    </cfRule>
  </conditionalFormatting>
  <conditionalFormatting sqref="F270">
    <cfRule type="expression" dxfId="641" priority="438">
      <formula>F270:V4620=0</formula>
    </cfRule>
  </conditionalFormatting>
  <conditionalFormatting sqref="F269">
    <cfRule type="expression" dxfId="640" priority="439">
      <formula>F269:V4618=0</formula>
    </cfRule>
  </conditionalFormatting>
  <conditionalFormatting sqref="F268">
    <cfRule type="expression" dxfId="639" priority="440">
      <formula>F268:V4616=0</formula>
    </cfRule>
  </conditionalFormatting>
  <conditionalFormatting sqref="F267">
    <cfRule type="expression" dxfId="638" priority="441">
      <formula>F267:V4614=0</formula>
    </cfRule>
  </conditionalFormatting>
  <conditionalFormatting sqref="F266">
    <cfRule type="expression" dxfId="637" priority="442">
      <formula>F266:V4612=0</formula>
    </cfRule>
  </conditionalFormatting>
  <conditionalFormatting sqref="F265">
    <cfRule type="expression" dxfId="636" priority="443">
      <formula>F265:V4610=0</formula>
    </cfRule>
  </conditionalFormatting>
  <conditionalFormatting sqref="F264">
    <cfRule type="expression" dxfId="635" priority="444">
      <formula>F264:V4608=0</formula>
    </cfRule>
  </conditionalFormatting>
  <conditionalFormatting sqref="F263">
    <cfRule type="expression" dxfId="634" priority="445">
      <formula>F263:V4606=0</formula>
    </cfRule>
  </conditionalFormatting>
  <conditionalFormatting sqref="F262">
    <cfRule type="expression" dxfId="633" priority="446">
      <formula>F262:V4603=0</formula>
    </cfRule>
  </conditionalFormatting>
  <conditionalFormatting sqref="F261">
    <cfRule type="expression" dxfId="632" priority="447">
      <formula>F261:V4601=0</formula>
    </cfRule>
  </conditionalFormatting>
  <conditionalFormatting sqref="F260">
    <cfRule type="expression" dxfId="631" priority="448">
      <formula>F260:V4599=0</formula>
    </cfRule>
  </conditionalFormatting>
  <conditionalFormatting sqref="F259">
    <cfRule type="expression" dxfId="630" priority="449">
      <formula>F259:V4595=0</formula>
    </cfRule>
  </conditionalFormatting>
  <conditionalFormatting sqref="F258">
    <cfRule type="expression" dxfId="629" priority="450">
      <formula>F258:V4593=0</formula>
    </cfRule>
  </conditionalFormatting>
  <conditionalFormatting sqref="F257">
    <cfRule type="expression" dxfId="628" priority="451">
      <formula>F257:V4591=0</formula>
    </cfRule>
  </conditionalFormatting>
  <conditionalFormatting sqref="F256">
    <cfRule type="expression" dxfId="627" priority="452">
      <formula>F256:V4587=0</formula>
    </cfRule>
  </conditionalFormatting>
  <conditionalFormatting sqref="F255">
    <cfRule type="expression" dxfId="626" priority="453">
      <formula>F255:V4585=0</formula>
    </cfRule>
  </conditionalFormatting>
  <conditionalFormatting sqref="F254">
    <cfRule type="expression" dxfId="625" priority="454">
      <formula>F254:V4583=0</formula>
    </cfRule>
  </conditionalFormatting>
  <conditionalFormatting sqref="F253">
    <cfRule type="expression" dxfId="624" priority="455">
      <formula>F253:V4581=0</formula>
    </cfRule>
  </conditionalFormatting>
  <conditionalFormatting sqref="F252">
    <cfRule type="expression" dxfId="623" priority="456">
      <formula>F252:V4579=0</formula>
    </cfRule>
  </conditionalFormatting>
  <conditionalFormatting sqref="F251">
    <cfRule type="expression" dxfId="622" priority="457">
      <formula>F251:V4577=0</formula>
    </cfRule>
  </conditionalFormatting>
  <conditionalFormatting sqref="F250">
    <cfRule type="expression" dxfId="621" priority="458">
      <formula>F250:V4575=0</formula>
    </cfRule>
  </conditionalFormatting>
  <conditionalFormatting sqref="F249">
    <cfRule type="expression" dxfId="620" priority="459">
      <formula>F249:V4571=0</formula>
    </cfRule>
  </conditionalFormatting>
  <conditionalFormatting sqref="F248">
    <cfRule type="expression" dxfId="619" priority="460">
      <formula>F248:V4569=0</formula>
    </cfRule>
  </conditionalFormatting>
  <conditionalFormatting sqref="F247">
    <cfRule type="expression" dxfId="618" priority="461">
      <formula>F247:V4567=0</formula>
    </cfRule>
  </conditionalFormatting>
  <conditionalFormatting sqref="F246">
    <cfRule type="expression" dxfId="617" priority="462">
      <formula>F246:V4565=0</formula>
    </cfRule>
  </conditionalFormatting>
  <conditionalFormatting sqref="F245">
    <cfRule type="expression" dxfId="616" priority="463">
      <formula>F245:V4563=0</formula>
    </cfRule>
  </conditionalFormatting>
  <conditionalFormatting sqref="F244">
    <cfRule type="expression" dxfId="615" priority="464">
      <formula>F244:V4559=0</formula>
    </cfRule>
  </conditionalFormatting>
  <conditionalFormatting sqref="F243">
    <cfRule type="expression" dxfId="614" priority="465">
      <formula>F243:V4555=0</formula>
    </cfRule>
  </conditionalFormatting>
  <conditionalFormatting sqref="F242">
    <cfRule type="expression" dxfId="613" priority="466">
      <formula>F242:V4553=0</formula>
    </cfRule>
  </conditionalFormatting>
  <conditionalFormatting sqref="F241">
    <cfRule type="expression" dxfId="612" priority="467">
      <formula>F241:V4551=0</formula>
    </cfRule>
  </conditionalFormatting>
  <conditionalFormatting sqref="F240">
    <cfRule type="expression" dxfId="611" priority="468">
      <formula>F240:V4549=0</formula>
    </cfRule>
  </conditionalFormatting>
  <conditionalFormatting sqref="F239">
    <cfRule type="expression" dxfId="610" priority="469">
      <formula>F239:V4547=0</formula>
    </cfRule>
  </conditionalFormatting>
  <conditionalFormatting sqref="F238">
    <cfRule type="expression" dxfId="609" priority="470">
      <formula>F238:V4545=0</formula>
    </cfRule>
  </conditionalFormatting>
  <conditionalFormatting sqref="F237">
    <cfRule type="expression" dxfId="608" priority="471">
      <formula>F237:V4543=0</formula>
    </cfRule>
  </conditionalFormatting>
  <conditionalFormatting sqref="F236">
    <cfRule type="expression" dxfId="607" priority="472">
      <formula>F236:V4541=0</formula>
    </cfRule>
  </conditionalFormatting>
  <conditionalFormatting sqref="F235">
    <cfRule type="expression" dxfId="606" priority="473">
      <formula>F235:V4539=0</formula>
    </cfRule>
  </conditionalFormatting>
  <conditionalFormatting sqref="F234">
    <cfRule type="expression" dxfId="605" priority="474">
      <formula>F234:V4537=0</formula>
    </cfRule>
  </conditionalFormatting>
  <conditionalFormatting sqref="F233">
    <cfRule type="expression" dxfId="604" priority="475">
      <formula>F233:V4535=0</formula>
    </cfRule>
  </conditionalFormatting>
  <conditionalFormatting sqref="F232">
    <cfRule type="expression" dxfId="603" priority="476">
      <formula>F232:V4533=0</formula>
    </cfRule>
  </conditionalFormatting>
  <conditionalFormatting sqref="F231">
    <cfRule type="expression" dxfId="602" priority="477">
      <formula>F231:V4531=0</formula>
    </cfRule>
  </conditionalFormatting>
  <conditionalFormatting sqref="F230">
    <cfRule type="expression" dxfId="601" priority="478">
      <formula>F230:V4529=0</formula>
    </cfRule>
  </conditionalFormatting>
  <conditionalFormatting sqref="F229">
    <cfRule type="expression" dxfId="600" priority="479">
      <formula>F229:V4525=0</formula>
    </cfRule>
  </conditionalFormatting>
  <conditionalFormatting sqref="F228">
    <cfRule type="expression" dxfId="599" priority="480">
      <formula>F228:V4523=0</formula>
    </cfRule>
  </conditionalFormatting>
  <conditionalFormatting sqref="F227">
    <cfRule type="expression" dxfId="598" priority="481">
      <formula>F227:V4521=0</formula>
    </cfRule>
  </conditionalFormatting>
  <conditionalFormatting sqref="F226">
    <cfRule type="expression" dxfId="597" priority="482">
      <formula>F226:V4518=0</formula>
    </cfRule>
  </conditionalFormatting>
  <conditionalFormatting sqref="F225">
    <cfRule type="expression" dxfId="596" priority="483">
      <formula>F225:V4516=0</formula>
    </cfRule>
  </conditionalFormatting>
  <conditionalFormatting sqref="F224">
    <cfRule type="expression" dxfId="595" priority="484">
      <formula>F224:V4514=0</formula>
    </cfRule>
  </conditionalFormatting>
  <conditionalFormatting sqref="F223">
    <cfRule type="expression" dxfId="594" priority="485">
      <formula>F223:V4512=0</formula>
    </cfRule>
  </conditionalFormatting>
  <conditionalFormatting sqref="F222">
    <cfRule type="expression" dxfId="593" priority="486">
      <formula>F222:V4510=0</formula>
    </cfRule>
  </conditionalFormatting>
  <conditionalFormatting sqref="F221">
    <cfRule type="expression" dxfId="592" priority="487">
      <formula>F221:V4508=0</formula>
    </cfRule>
  </conditionalFormatting>
  <conditionalFormatting sqref="F220">
    <cfRule type="expression" dxfId="591" priority="488">
      <formula>F220:V4506=0</formula>
    </cfRule>
  </conditionalFormatting>
  <conditionalFormatting sqref="F219">
    <cfRule type="expression" dxfId="590" priority="489">
      <formula>F219:V4504=0</formula>
    </cfRule>
  </conditionalFormatting>
  <conditionalFormatting sqref="F218">
    <cfRule type="expression" dxfId="589" priority="490">
      <formula>F218:V4502=0</formula>
    </cfRule>
  </conditionalFormatting>
  <conditionalFormatting sqref="F217">
    <cfRule type="expression" dxfId="588" priority="491">
      <formula>F217:V4500=0</formula>
    </cfRule>
  </conditionalFormatting>
  <conditionalFormatting sqref="F216">
    <cfRule type="expression" dxfId="587" priority="492">
      <formula>F216:V4498=0</formula>
    </cfRule>
  </conditionalFormatting>
  <conditionalFormatting sqref="F215">
    <cfRule type="expression" dxfId="586" priority="493">
      <formula>F215:V4496=0</formula>
    </cfRule>
  </conditionalFormatting>
  <conditionalFormatting sqref="F214">
    <cfRule type="expression" dxfId="585" priority="494">
      <formula>F214:V4494=0</formula>
    </cfRule>
  </conditionalFormatting>
  <conditionalFormatting sqref="F213">
    <cfRule type="expression" dxfId="584" priority="495">
      <formula>F213:V4492=0</formula>
    </cfRule>
  </conditionalFormatting>
  <conditionalFormatting sqref="F212">
    <cfRule type="expression" dxfId="583" priority="496">
      <formula>F212:V4490=0</formula>
    </cfRule>
  </conditionalFormatting>
  <conditionalFormatting sqref="F211">
    <cfRule type="expression" dxfId="582" priority="497">
      <formula>F211:V4488=0</formula>
    </cfRule>
  </conditionalFormatting>
  <conditionalFormatting sqref="F210">
    <cfRule type="expression" dxfId="581" priority="498">
      <formula>F210:V4484=0</formula>
    </cfRule>
  </conditionalFormatting>
  <conditionalFormatting sqref="F209">
    <cfRule type="expression" dxfId="580" priority="499">
      <formula>F209:V4482=0</formula>
    </cfRule>
  </conditionalFormatting>
  <conditionalFormatting sqref="F208">
    <cfRule type="expression" dxfId="579" priority="500">
      <formula>F208:V4480=0</formula>
    </cfRule>
  </conditionalFormatting>
  <conditionalFormatting sqref="F207">
    <cfRule type="expression" dxfId="578" priority="501">
      <formula>F207:V4478=0</formula>
    </cfRule>
  </conditionalFormatting>
  <conditionalFormatting sqref="F206">
    <cfRule type="expression" dxfId="577" priority="502">
      <formula>F206:V4474=0</formula>
    </cfRule>
  </conditionalFormatting>
  <conditionalFormatting sqref="F205">
    <cfRule type="expression" dxfId="576" priority="503">
      <formula>F205:V4470=0</formula>
    </cfRule>
  </conditionalFormatting>
  <conditionalFormatting sqref="F204">
    <cfRule type="expression" dxfId="575" priority="504">
      <formula>F204:V4468=0</formula>
    </cfRule>
  </conditionalFormatting>
  <conditionalFormatting sqref="F203">
    <cfRule type="expression" dxfId="574" priority="505">
      <formula>F203:V4466=0</formula>
    </cfRule>
  </conditionalFormatting>
  <conditionalFormatting sqref="F202">
    <cfRule type="expression" dxfId="573" priority="506">
      <formula>F202:V4464=0</formula>
    </cfRule>
  </conditionalFormatting>
  <conditionalFormatting sqref="F201">
    <cfRule type="expression" dxfId="572" priority="507">
      <formula>F201:V4462=0</formula>
    </cfRule>
  </conditionalFormatting>
  <conditionalFormatting sqref="F200">
    <cfRule type="expression" dxfId="571" priority="508">
      <formula>F200:V4458=0</formula>
    </cfRule>
  </conditionalFormatting>
  <conditionalFormatting sqref="F199">
    <cfRule type="expression" dxfId="570" priority="509">
      <formula>F199:V4456=0</formula>
    </cfRule>
  </conditionalFormatting>
  <conditionalFormatting sqref="F198">
    <cfRule type="expression" dxfId="569" priority="510">
      <formula>F198:V4454=0</formula>
    </cfRule>
  </conditionalFormatting>
  <conditionalFormatting sqref="F197">
    <cfRule type="expression" dxfId="568" priority="511">
      <formula>F197:V4452=0</formula>
    </cfRule>
  </conditionalFormatting>
  <conditionalFormatting sqref="F196">
    <cfRule type="expression" dxfId="567" priority="512">
      <formula>F196:V4450=0</formula>
    </cfRule>
  </conditionalFormatting>
  <conditionalFormatting sqref="F195">
    <cfRule type="expression" dxfId="566" priority="513">
      <formula>F195:V4447=0</formula>
    </cfRule>
  </conditionalFormatting>
  <conditionalFormatting sqref="F194">
    <cfRule type="expression" dxfId="565" priority="514">
      <formula>F194:V4445=0</formula>
    </cfRule>
  </conditionalFormatting>
  <conditionalFormatting sqref="F193">
    <cfRule type="expression" dxfId="564" priority="515">
      <formula>F193:V4443=0</formula>
    </cfRule>
  </conditionalFormatting>
  <conditionalFormatting sqref="F192">
    <cfRule type="expression" dxfId="563" priority="516">
      <formula>F192:V4441=0</formula>
    </cfRule>
  </conditionalFormatting>
  <conditionalFormatting sqref="F191">
    <cfRule type="expression" dxfId="562" priority="517">
      <formula>F191:V4439=0</formula>
    </cfRule>
  </conditionalFormatting>
  <conditionalFormatting sqref="F190">
    <cfRule type="expression" dxfId="561" priority="518">
      <formula>F190:V4437=0</formula>
    </cfRule>
  </conditionalFormatting>
  <conditionalFormatting sqref="F189">
    <cfRule type="expression" dxfId="560" priority="519">
      <formula>F189:V4435=0</formula>
    </cfRule>
  </conditionalFormatting>
  <conditionalFormatting sqref="F188">
    <cfRule type="expression" dxfId="559" priority="520">
      <formula>F188:V4433=0</formula>
    </cfRule>
  </conditionalFormatting>
  <conditionalFormatting sqref="F187">
    <cfRule type="expression" dxfId="558" priority="521">
      <formula>F187:V4431=0</formula>
    </cfRule>
  </conditionalFormatting>
  <conditionalFormatting sqref="F186">
    <cfRule type="expression" dxfId="557" priority="522">
      <formula>F186:V4429=0</formula>
    </cfRule>
  </conditionalFormatting>
  <conditionalFormatting sqref="F185">
    <cfRule type="expression" dxfId="556" priority="523">
      <formula>F185:V4427=0</formula>
    </cfRule>
  </conditionalFormatting>
  <conditionalFormatting sqref="F184">
    <cfRule type="expression" dxfId="555" priority="524">
      <formula>F184:V4423=0</formula>
    </cfRule>
  </conditionalFormatting>
  <conditionalFormatting sqref="F183">
    <cfRule type="expression" dxfId="554" priority="525">
      <formula>F183:V4421=0</formula>
    </cfRule>
  </conditionalFormatting>
  <conditionalFormatting sqref="F182">
    <cfRule type="expression" dxfId="553" priority="526">
      <formula>F182:V4419=0</formula>
    </cfRule>
  </conditionalFormatting>
  <conditionalFormatting sqref="F181">
    <cfRule type="expression" dxfId="552" priority="527">
      <formula>F181:V4417=0</formula>
    </cfRule>
  </conditionalFormatting>
  <conditionalFormatting sqref="F180">
    <cfRule type="expression" dxfId="551" priority="528">
      <formula>F180:V4415=0</formula>
    </cfRule>
  </conditionalFormatting>
  <conditionalFormatting sqref="F179">
    <cfRule type="expression" dxfId="550" priority="529">
      <formula>F179:V4413=0</formula>
    </cfRule>
  </conditionalFormatting>
  <conditionalFormatting sqref="F178">
    <cfRule type="expression" dxfId="549" priority="530">
      <formula>F178:V4409=0</formula>
    </cfRule>
  </conditionalFormatting>
  <conditionalFormatting sqref="F177">
    <cfRule type="expression" dxfId="548" priority="531">
      <formula>F177:V4405=0</formula>
    </cfRule>
  </conditionalFormatting>
  <conditionalFormatting sqref="F176">
    <cfRule type="expression" dxfId="547" priority="532">
      <formula>F176:V4403=0</formula>
    </cfRule>
  </conditionalFormatting>
  <conditionalFormatting sqref="F175">
    <cfRule type="expression" dxfId="546" priority="533">
      <formula>F175:V4401=0</formula>
    </cfRule>
  </conditionalFormatting>
  <conditionalFormatting sqref="F174">
    <cfRule type="expression" dxfId="545" priority="534">
      <formula>F174:V4399=0</formula>
    </cfRule>
  </conditionalFormatting>
  <conditionalFormatting sqref="F173">
    <cfRule type="expression" dxfId="544" priority="535">
      <formula>F173:V4397=0</formula>
    </cfRule>
  </conditionalFormatting>
  <conditionalFormatting sqref="F172">
    <cfRule type="expression" dxfId="543" priority="536">
      <formula>F172:V4393=0</formula>
    </cfRule>
  </conditionalFormatting>
  <conditionalFormatting sqref="F171">
    <cfRule type="expression" dxfId="542" priority="537">
      <formula>F171:V4391=0</formula>
    </cfRule>
  </conditionalFormatting>
  <conditionalFormatting sqref="F170">
    <cfRule type="expression" dxfId="541" priority="538">
      <formula>F170:V4389=0</formula>
    </cfRule>
  </conditionalFormatting>
  <conditionalFormatting sqref="F169">
    <cfRule type="expression" dxfId="540" priority="539">
      <formula>F169:V4387=0</formula>
    </cfRule>
  </conditionalFormatting>
  <conditionalFormatting sqref="F168">
    <cfRule type="expression" dxfId="539" priority="540">
      <formula>F168:V4385=0</formula>
    </cfRule>
  </conditionalFormatting>
  <conditionalFormatting sqref="F167">
    <cfRule type="expression" dxfId="538" priority="541">
      <formula>F167:V4383=0</formula>
    </cfRule>
  </conditionalFormatting>
  <conditionalFormatting sqref="F166">
    <cfRule type="expression" dxfId="537" priority="542">
      <formula>F166:V4381=0</formula>
    </cfRule>
  </conditionalFormatting>
  <conditionalFormatting sqref="F165">
    <cfRule type="expression" dxfId="536" priority="543">
      <formula>F165:V4377=0</formula>
    </cfRule>
  </conditionalFormatting>
  <conditionalFormatting sqref="F164">
    <cfRule type="expression" dxfId="535" priority="544">
      <formula>F164:V4375=0</formula>
    </cfRule>
  </conditionalFormatting>
  <conditionalFormatting sqref="F163">
    <cfRule type="expression" dxfId="534" priority="545">
      <formula>F163:V4373=0</formula>
    </cfRule>
  </conditionalFormatting>
  <conditionalFormatting sqref="F162">
    <cfRule type="expression" dxfId="533" priority="546">
      <formula>F162:V4371=0</formula>
    </cfRule>
  </conditionalFormatting>
  <conditionalFormatting sqref="F161">
    <cfRule type="expression" dxfId="532" priority="547">
      <formula>F161:V4369=0</formula>
    </cfRule>
  </conditionalFormatting>
  <conditionalFormatting sqref="F160">
    <cfRule type="expression" dxfId="531" priority="548">
      <formula>F160:V4367=0</formula>
    </cfRule>
  </conditionalFormatting>
  <conditionalFormatting sqref="F159">
    <cfRule type="expression" dxfId="530" priority="549">
      <formula>F159:V4365=0</formula>
    </cfRule>
  </conditionalFormatting>
  <conditionalFormatting sqref="F158">
    <cfRule type="expression" dxfId="529" priority="550">
      <formula>F158:V4363=0</formula>
    </cfRule>
  </conditionalFormatting>
  <conditionalFormatting sqref="F157">
    <cfRule type="expression" dxfId="528" priority="551">
      <formula>F157:V4361=0</formula>
    </cfRule>
  </conditionalFormatting>
  <conditionalFormatting sqref="F156">
    <cfRule type="expression" dxfId="527" priority="552">
      <formula>F156:V4359=0</formula>
    </cfRule>
  </conditionalFormatting>
  <conditionalFormatting sqref="F155">
    <cfRule type="expression" dxfId="526" priority="553">
      <formula>F155:V4357=0</formula>
    </cfRule>
  </conditionalFormatting>
  <conditionalFormatting sqref="F154">
    <cfRule type="expression" dxfId="525" priority="554">
      <formula>F154:V4355=0</formula>
    </cfRule>
  </conditionalFormatting>
  <conditionalFormatting sqref="F153">
    <cfRule type="expression" dxfId="524" priority="555">
      <formula>F153:V4353=0</formula>
    </cfRule>
  </conditionalFormatting>
  <conditionalFormatting sqref="F152">
    <cfRule type="expression" dxfId="523" priority="556">
      <formula>F152:V4351=0</formula>
    </cfRule>
  </conditionalFormatting>
  <conditionalFormatting sqref="F151">
    <cfRule type="expression" dxfId="522" priority="557">
      <formula>F151:V4349=0</formula>
    </cfRule>
  </conditionalFormatting>
  <conditionalFormatting sqref="F150">
    <cfRule type="expression" dxfId="521" priority="558">
      <formula>F150:V4347=0</formula>
    </cfRule>
  </conditionalFormatting>
  <conditionalFormatting sqref="F149">
    <cfRule type="expression" dxfId="520" priority="559">
      <formula>F149:V4345=0</formula>
    </cfRule>
  </conditionalFormatting>
  <conditionalFormatting sqref="F148">
    <cfRule type="expression" dxfId="519" priority="560">
      <formula>F148:V4343=0</formula>
    </cfRule>
  </conditionalFormatting>
  <conditionalFormatting sqref="F147">
    <cfRule type="expression" dxfId="518" priority="561">
      <formula>F147:V4341=0</formula>
    </cfRule>
  </conditionalFormatting>
  <conditionalFormatting sqref="F146">
    <cfRule type="expression" dxfId="517" priority="562">
      <formula>F146:V4339=0</formula>
    </cfRule>
  </conditionalFormatting>
  <conditionalFormatting sqref="F145">
    <cfRule type="expression" dxfId="516" priority="563">
      <formula>F145:V4337=0</formula>
    </cfRule>
  </conditionalFormatting>
  <conditionalFormatting sqref="F144">
    <cfRule type="expression" dxfId="515" priority="564">
      <formula>F144:V4335=0</formula>
    </cfRule>
  </conditionalFormatting>
  <conditionalFormatting sqref="F143">
    <cfRule type="expression" dxfId="514" priority="565">
      <formula>F143:V4333=0</formula>
    </cfRule>
  </conditionalFormatting>
  <conditionalFormatting sqref="F142">
    <cfRule type="expression" dxfId="513" priority="566">
      <formula>F142:V4331=0</formula>
    </cfRule>
  </conditionalFormatting>
  <conditionalFormatting sqref="F141">
    <cfRule type="expression" dxfId="512" priority="567">
      <formula>F141:V4329=0</formula>
    </cfRule>
  </conditionalFormatting>
  <conditionalFormatting sqref="F140">
    <cfRule type="expression" dxfId="511" priority="568">
      <formula>F140:V4327=0</formula>
    </cfRule>
  </conditionalFormatting>
  <conditionalFormatting sqref="F139">
    <cfRule type="expression" dxfId="510" priority="569">
      <formula>F139:V4325=0</formula>
    </cfRule>
  </conditionalFormatting>
  <conditionalFormatting sqref="F138">
    <cfRule type="expression" dxfId="509" priority="570">
      <formula>F138:V4322=0</formula>
    </cfRule>
  </conditionalFormatting>
  <conditionalFormatting sqref="F137">
    <cfRule type="expression" dxfId="508" priority="571">
      <formula>F137:V4320=0</formula>
    </cfRule>
  </conditionalFormatting>
  <conditionalFormatting sqref="F136">
    <cfRule type="expression" dxfId="507" priority="572">
      <formula>F136:V4316=0</formula>
    </cfRule>
  </conditionalFormatting>
  <conditionalFormatting sqref="F135">
    <cfRule type="expression" dxfId="506" priority="573">
      <formula>F135:V4312=0</formula>
    </cfRule>
  </conditionalFormatting>
  <conditionalFormatting sqref="F134">
    <cfRule type="expression" dxfId="505" priority="574">
      <formula>F134:V4308=0</formula>
    </cfRule>
  </conditionalFormatting>
  <conditionalFormatting sqref="F133">
    <cfRule type="expression" dxfId="504" priority="575">
      <formula>F133:V4306=0</formula>
    </cfRule>
  </conditionalFormatting>
  <conditionalFormatting sqref="F132">
    <cfRule type="expression" dxfId="503" priority="576">
      <formula>F132:V4304=0</formula>
    </cfRule>
  </conditionalFormatting>
  <conditionalFormatting sqref="F131">
    <cfRule type="expression" dxfId="502" priority="577">
      <formula>F131:V4300=0</formula>
    </cfRule>
  </conditionalFormatting>
  <conditionalFormatting sqref="F130">
    <cfRule type="expression" dxfId="501" priority="578">
      <formula>F130:V4298=0</formula>
    </cfRule>
  </conditionalFormatting>
  <conditionalFormatting sqref="F129">
    <cfRule type="expression" dxfId="500" priority="579">
      <formula>F129:V4296=0</formula>
    </cfRule>
  </conditionalFormatting>
  <conditionalFormatting sqref="F128">
    <cfRule type="expression" dxfId="499" priority="580">
      <formula>F128:V4294=0</formula>
    </cfRule>
  </conditionalFormatting>
  <conditionalFormatting sqref="F127">
    <cfRule type="expression" dxfId="498" priority="581">
      <formula>F127:V4292=0</formula>
    </cfRule>
  </conditionalFormatting>
  <conditionalFormatting sqref="F126">
    <cfRule type="expression" dxfId="497" priority="582">
      <formula>F126:V4290=0</formula>
    </cfRule>
  </conditionalFormatting>
  <conditionalFormatting sqref="F125">
    <cfRule type="expression" dxfId="496" priority="583">
      <formula>F125:V4288=0</formula>
    </cfRule>
  </conditionalFormatting>
  <conditionalFormatting sqref="F124">
    <cfRule type="expression" dxfId="495" priority="584">
      <formula>F124:V4286=0</formula>
    </cfRule>
  </conditionalFormatting>
  <conditionalFormatting sqref="F123">
    <cfRule type="expression" dxfId="494" priority="585">
      <formula>F123:V4284=0</formula>
    </cfRule>
  </conditionalFormatting>
  <conditionalFormatting sqref="F122">
    <cfRule type="expression" dxfId="493" priority="586">
      <formula>F122:V4282=0</formula>
    </cfRule>
  </conditionalFormatting>
  <conditionalFormatting sqref="F121">
    <cfRule type="expression" dxfId="492" priority="587">
      <formula>F121:V4280=0</formula>
    </cfRule>
  </conditionalFormatting>
  <conditionalFormatting sqref="F120">
    <cfRule type="expression" dxfId="491" priority="588">
      <formula>F120:V4278=0</formula>
    </cfRule>
  </conditionalFormatting>
  <conditionalFormatting sqref="F119">
    <cfRule type="expression" dxfId="490" priority="589">
      <formula>F119:V4274=0</formula>
    </cfRule>
  </conditionalFormatting>
  <conditionalFormatting sqref="F118">
    <cfRule type="expression" dxfId="489" priority="590">
      <formula>F118:V4272=0</formula>
    </cfRule>
  </conditionalFormatting>
  <conditionalFormatting sqref="F117">
    <cfRule type="expression" dxfId="488" priority="591">
      <formula>F117:V4270=0</formula>
    </cfRule>
  </conditionalFormatting>
  <conditionalFormatting sqref="F116">
    <cfRule type="expression" dxfId="487" priority="592">
      <formula>F116:V4268=0</formula>
    </cfRule>
  </conditionalFormatting>
  <conditionalFormatting sqref="F115">
    <cfRule type="expression" dxfId="486" priority="593">
      <formula>F115:V4266=0</formula>
    </cfRule>
  </conditionalFormatting>
  <conditionalFormatting sqref="F114">
    <cfRule type="expression" dxfId="485" priority="594">
      <formula>F114:V4260=0</formula>
    </cfRule>
  </conditionalFormatting>
  <conditionalFormatting sqref="F113">
    <cfRule type="expression" dxfId="484" priority="595">
      <formula>F113:V4256=0</formula>
    </cfRule>
  </conditionalFormatting>
  <conditionalFormatting sqref="F112">
    <cfRule type="expression" dxfId="483" priority="596">
      <formula>F112:V4254=0</formula>
    </cfRule>
  </conditionalFormatting>
  <conditionalFormatting sqref="F111">
    <cfRule type="expression" dxfId="482" priority="597">
      <formula>F111:V4252=0</formula>
    </cfRule>
  </conditionalFormatting>
  <conditionalFormatting sqref="F110">
    <cfRule type="expression" dxfId="481" priority="598">
      <formula>F110:V4250=0</formula>
    </cfRule>
  </conditionalFormatting>
  <conditionalFormatting sqref="F109">
    <cfRule type="expression" dxfId="480" priority="599">
      <formula>F109:V4248=0</formula>
    </cfRule>
  </conditionalFormatting>
  <conditionalFormatting sqref="F108">
    <cfRule type="expression" dxfId="479" priority="600">
      <formula>F108:V4246=0</formula>
    </cfRule>
  </conditionalFormatting>
  <conditionalFormatting sqref="F107">
    <cfRule type="expression" dxfId="478" priority="601">
      <formula>F107:V4244=0</formula>
    </cfRule>
  </conditionalFormatting>
  <conditionalFormatting sqref="F106">
    <cfRule type="expression" dxfId="477" priority="602">
      <formula>F106:V4242=0</formula>
    </cfRule>
  </conditionalFormatting>
  <conditionalFormatting sqref="F105">
    <cfRule type="expression" dxfId="476" priority="603">
      <formula>F105:V4240=0</formula>
    </cfRule>
  </conditionalFormatting>
  <conditionalFormatting sqref="F104">
    <cfRule type="expression" dxfId="475" priority="604">
      <formula>F104:V4238=0</formula>
    </cfRule>
  </conditionalFormatting>
  <conditionalFormatting sqref="F103">
    <cfRule type="expression" dxfId="474" priority="605">
      <formula>F103:V4236=0</formula>
    </cfRule>
  </conditionalFormatting>
  <conditionalFormatting sqref="F102">
    <cfRule type="expression" dxfId="473" priority="606">
      <formula>F102:V4234=0</formula>
    </cfRule>
  </conditionalFormatting>
  <conditionalFormatting sqref="F101">
    <cfRule type="expression" dxfId="472" priority="607">
      <formula>F101:V4232=0</formula>
    </cfRule>
  </conditionalFormatting>
  <conditionalFormatting sqref="F100">
    <cfRule type="expression" dxfId="471" priority="608">
      <formula>F100:V4230=0</formula>
    </cfRule>
  </conditionalFormatting>
  <conditionalFormatting sqref="F99">
    <cfRule type="expression" dxfId="470" priority="609">
      <formula>F99:V4228=0</formula>
    </cfRule>
  </conditionalFormatting>
  <conditionalFormatting sqref="F98">
    <cfRule type="expression" dxfId="469" priority="610">
      <formula>F98:V4226=0</formula>
    </cfRule>
  </conditionalFormatting>
  <conditionalFormatting sqref="F97">
    <cfRule type="expression" dxfId="468" priority="611">
      <formula>F97:V4224=0</formula>
    </cfRule>
  </conditionalFormatting>
  <conditionalFormatting sqref="F96">
    <cfRule type="expression" dxfId="467" priority="612">
      <formula>F96:V4222=0</formula>
    </cfRule>
  </conditionalFormatting>
  <conditionalFormatting sqref="F95">
    <cfRule type="expression" dxfId="466" priority="613">
      <formula>F95:V4220=0</formula>
    </cfRule>
  </conditionalFormatting>
  <conditionalFormatting sqref="F94">
    <cfRule type="expression" dxfId="465" priority="614">
      <formula>F94:V4218=0</formula>
    </cfRule>
  </conditionalFormatting>
  <conditionalFormatting sqref="F93">
    <cfRule type="expression" dxfId="464" priority="615">
      <formula>F93:V4216=0</formula>
    </cfRule>
  </conditionalFormatting>
  <conditionalFormatting sqref="F92">
    <cfRule type="expression" dxfId="463" priority="616">
      <formula>F92:V4214=0</formula>
    </cfRule>
  </conditionalFormatting>
  <conditionalFormatting sqref="F91">
    <cfRule type="expression" dxfId="462" priority="617">
      <formula>F91:V4212=0</formula>
    </cfRule>
  </conditionalFormatting>
  <conditionalFormatting sqref="F90">
    <cfRule type="expression" dxfId="461" priority="618">
      <formula>F90:V4210=0</formula>
    </cfRule>
  </conditionalFormatting>
  <conditionalFormatting sqref="F89">
    <cfRule type="expression" dxfId="460" priority="619">
      <formula>F89:V4206=0</formula>
    </cfRule>
  </conditionalFormatting>
  <conditionalFormatting sqref="F88">
    <cfRule type="expression" dxfId="459" priority="620">
      <formula>F88:V4204=0</formula>
    </cfRule>
  </conditionalFormatting>
  <conditionalFormatting sqref="F87">
    <cfRule type="expression" dxfId="458" priority="621">
      <formula>F87:V4202=0</formula>
    </cfRule>
  </conditionalFormatting>
  <conditionalFormatting sqref="F86">
    <cfRule type="expression" dxfId="457" priority="622">
      <formula>F86:V4199=0</formula>
    </cfRule>
  </conditionalFormatting>
  <conditionalFormatting sqref="F85">
    <cfRule type="expression" dxfId="456" priority="623">
      <formula>F85:V4197=0</formula>
    </cfRule>
  </conditionalFormatting>
  <conditionalFormatting sqref="F84">
    <cfRule type="expression" dxfId="455" priority="624">
      <formula>F84:V4195=0</formula>
    </cfRule>
  </conditionalFormatting>
  <conditionalFormatting sqref="F83">
    <cfRule type="expression" dxfId="454" priority="625">
      <formula>F83:V4193=0</formula>
    </cfRule>
  </conditionalFormatting>
  <conditionalFormatting sqref="F82">
    <cfRule type="expression" dxfId="453" priority="626">
      <formula>F82:V4191=0</formula>
    </cfRule>
  </conditionalFormatting>
  <conditionalFormatting sqref="F81">
    <cfRule type="expression" dxfId="452" priority="627">
      <formula>F81:V4189=0</formula>
    </cfRule>
  </conditionalFormatting>
  <conditionalFormatting sqref="F80">
    <cfRule type="expression" dxfId="451" priority="628">
      <formula>F80:V4187=0</formula>
    </cfRule>
  </conditionalFormatting>
  <conditionalFormatting sqref="F79">
    <cfRule type="expression" dxfId="450" priority="629">
      <formula>F79:V4185=0</formula>
    </cfRule>
  </conditionalFormatting>
  <conditionalFormatting sqref="F78">
    <cfRule type="expression" dxfId="449" priority="630">
      <formula>F78:V4183=0</formula>
    </cfRule>
  </conditionalFormatting>
  <conditionalFormatting sqref="F77">
    <cfRule type="expression" dxfId="448" priority="631">
      <formula>F77:V4181=0</formula>
    </cfRule>
  </conditionalFormatting>
  <conditionalFormatting sqref="F76">
    <cfRule type="expression" dxfId="447" priority="632">
      <formula>F76:V4176=0</formula>
    </cfRule>
  </conditionalFormatting>
  <conditionalFormatting sqref="F75">
    <cfRule type="expression" dxfId="446" priority="633">
      <formula>F75:V4173=0</formula>
    </cfRule>
  </conditionalFormatting>
  <conditionalFormatting sqref="F74">
    <cfRule type="expression" dxfId="445" priority="634">
      <formula>F74:V4171=0</formula>
    </cfRule>
  </conditionalFormatting>
  <conditionalFormatting sqref="F73">
    <cfRule type="expression" dxfId="444" priority="635">
      <formula>F73:V4169=0</formula>
    </cfRule>
  </conditionalFormatting>
  <conditionalFormatting sqref="F72">
    <cfRule type="expression" dxfId="443" priority="636">
      <formula>F72:V4167=0</formula>
    </cfRule>
  </conditionalFormatting>
  <conditionalFormatting sqref="F71">
    <cfRule type="expression" dxfId="442" priority="637">
      <formula>F71:V4165=0</formula>
    </cfRule>
  </conditionalFormatting>
  <conditionalFormatting sqref="F70">
    <cfRule type="expression" dxfId="441" priority="638">
      <formula>F70:V4163=0</formula>
    </cfRule>
  </conditionalFormatting>
  <conditionalFormatting sqref="F69">
    <cfRule type="expression" dxfId="440" priority="639">
      <formula>F69:V4161=0</formula>
    </cfRule>
  </conditionalFormatting>
  <conditionalFormatting sqref="F68">
    <cfRule type="expression" dxfId="439" priority="640">
      <formula>F68:V4158=0</formula>
    </cfRule>
  </conditionalFormatting>
  <conditionalFormatting sqref="F67">
    <cfRule type="expression" dxfId="438" priority="641">
      <formula>F67:V4156=0</formula>
    </cfRule>
  </conditionalFormatting>
  <conditionalFormatting sqref="F66">
    <cfRule type="expression" dxfId="437" priority="642">
      <formula>F66:V4154=0</formula>
    </cfRule>
  </conditionalFormatting>
  <conditionalFormatting sqref="F65">
    <cfRule type="expression" dxfId="436" priority="643">
      <formula>F65:V4152=0</formula>
    </cfRule>
  </conditionalFormatting>
  <conditionalFormatting sqref="F64">
    <cfRule type="expression" dxfId="435" priority="644">
      <formula>F64:V4150=0</formula>
    </cfRule>
  </conditionalFormatting>
  <conditionalFormatting sqref="F63">
    <cfRule type="expression" dxfId="434" priority="645">
      <formula>F63:V4148=0</formula>
    </cfRule>
  </conditionalFormatting>
  <conditionalFormatting sqref="F62">
    <cfRule type="expression" dxfId="433" priority="646">
      <formula>F62:V4146=0</formula>
    </cfRule>
  </conditionalFormatting>
  <conditionalFormatting sqref="F61">
    <cfRule type="expression" dxfId="432" priority="647">
      <formula>F61:V4144=0</formula>
    </cfRule>
  </conditionalFormatting>
  <conditionalFormatting sqref="F60">
    <cfRule type="expression" dxfId="431" priority="648">
      <formula>F60:V4142=0</formula>
    </cfRule>
  </conditionalFormatting>
  <conditionalFormatting sqref="F59">
    <cfRule type="expression" dxfId="430" priority="649">
      <formula>F59:V4140=0</formula>
    </cfRule>
  </conditionalFormatting>
  <conditionalFormatting sqref="F58">
    <cfRule type="expression" dxfId="429" priority="650">
      <formula>F58:V4138=0</formula>
    </cfRule>
  </conditionalFormatting>
  <conditionalFormatting sqref="F57">
    <cfRule type="expression" dxfId="428" priority="651">
      <formula>F57:V4136=0</formula>
    </cfRule>
  </conditionalFormatting>
  <conditionalFormatting sqref="F56">
    <cfRule type="expression" dxfId="427" priority="652">
      <formula>F56:V4134=0</formula>
    </cfRule>
  </conditionalFormatting>
  <conditionalFormatting sqref="F55">
    <cfRule type="expression" dxfId="426" priority="653">
      <formula>F55:V4132=0</formula>
    </cfRule>
  </conditionalFormatting>
  <conditionalFormatting sqref="F54">
    <cfRule type="expression" dxfId="425" priority="654">
      <formula>F54:V4130=0</formula>
    </cfRule>
  </conditionalFormatting>
  <conditionalFormatting sqref="F53">
    <cfRule type="expression" dxfId="424" priority="655">
      <formula>F53:V4126=0</formula>
    </cfRule>
  </conditionalFormatting>
  <conditionalFormatting sqref="F52">
    <cfRule type="expression" dxfId="423" priority="656">
      <formula>F52:V4124=0</formula>
    </cfRule>
  </conditionalFormatting>
  <conditionalFormatting sqref="F51">
    <cfRule type="expression" dxfId="422" priority="657">
      <formula>F51:V4122=0</formula>
    </cfRule>
  </conditionalFormatting>
  <conditionalFormatting sqref="F50">
    <cfRule type="expression" dxfId="421" priority="658">
      <formula>F50:V4120=0</formula>
    </cfRule>
  </conditionalFormatting>
  <conditionalFormatting sqref="F49">
    <cfRule type="expression" dxfId="420" priority="659">
      <formula>F49:V4118=0</formula>
    </cfRule>
  </conditionalFormatting>
  <conditionalFormatting sqref="F48">
    <cfRule type="expression" dxfId="419" priority="660">
      <formula>F48:V4116=0</formula>
    </cfRule>
  </conditionalFormatting>
  <conditionalFormatting sqref="F47">
    <cfRule type="expression" dxfId="418" priority="661">
      <formula>F47:V4114=0</formula>
    </cfRule>
  </conditionalFormatting>
  <conditionalFormatting sqref="F46">
    <cfRule type="expression" dxfId="417" priority="662">
      <formula>F46:V4110=0</formula>
    </cfRule>
  </conditionalFormatting>
  <conditionalFormatting sqref="F45">
    <cfRule type="expression" dxfId="416" priority="663">
      <formula>F45:V4108=0</formula>
    </cfRule>
  </conditionalFormatting>
  <conditionalFormatting sqref="F44">
    <cfRule type="expression" dxfId="415" priority="664">
      <formula>F44:V4106=0</formula>
    </cfRule>
  </conditionalFormatting>
  <conditionalFormatting sqref="F43">
    <cfRule type="expression" dxfId="414" priority="665">
      <formula>F43:V4104=0</formula>
    </cfRule>
  </conditionalFormatting>
  <conditionalFormatting sqref="F42">
    <cfRule type="expression" dxfId="413" priority="666">
      <formula>F42:V4102=0</formula>
    </cfRule>
  </conditionalFormatting>
  <conditionalFormatting sqref="F41">
    <cfRule type="expression" dxfId="412" priority="667">
      <formula>F41:V4100=0</formula>
    </cfRule>
  </conditionalFormatting>
  <conditionalFormatting sqref="F40">
    <cfRule type="expression" dxfId="411" priority="668">
      <formula>F40:V4098=0</formula>
    </cfRule>
  </conditionalFormatting>
  <conditionalFormatting sqref="F39">
    <cfRule type="expression" dxfId="410" priority="669">
      <formula>F39:V4096=0</formula>
    </cfRule>
  </conditionalFormatting>
  <conditionalFormatting sqref="F38">
    <cfRule type="expression" dxfId="409" priority="670">
      <formula>F38:V4094=0</formula>
    </cfRule>
  </conditionalFormatting>
  <conditionalFormatting sqref="F37">
    <cfRule type="expression" dxfId="408" priority="671">
      <formula>F37:V4092=0</formula>
    </cfRule>
  </conditionalFormatting>
  <conditionalFormatting sqref="F36">
    <cfRule type="expression" dxfId="407" priority="672">
      <formula>F36:V4090=0</formula>
    </cfRule>
  </conditionalFormatting>
  <conditionalFormatting sqref="F35">
    <cfRule type="expression" dxfId="406" priority="673">
      <formula>F35:V4088=0</formula>
    </cfRule>
  </conditionalFormatting>
  <conditionalFormatting sqref="F34">
    <cfRule type="expression" dxfId="405" priority="674">
      <formula>F34:V4084=0</formula>
    </cfRule>
  </conditionalFormatting>
  <conditionalFormatting sqref="F33">
    <cfRule type="expression" dxfId="404" priority="675">
      <formula>F33:V4081=0</formula>
    </cfRule>
  </conditionalFormatting>
  <conditionalFormatting sqref="F32">
    <cfRule type="expression" dxfId="403" priority="676">
      <formula>F32:V4079=0</formula>
    </cfRule>
  </conditionalFormatting>
  <conditionalFormatting sqref="F31">
    <cfRule type="expression" dxfId="402" priority="677">
      <formula>F31:V4077=0</formula>
    </cfRule>
  </conditionalFormatting>
  <conditionalFormatting sqref="F30">
    <cfRule type="expression" dxfId="401" priority="678">
      <formula>F30:V4075=0</formula>
    </cfRule>
  </conditionalFormatting>
  <conditionalFormatting sqref="F29">
    <cfRule type="expression" dxfId="400" priority="679">
      <formula>F29:V4073=0</formula>
    </cfRule>
  </conditionalFormatting>
  <conditionalFormatting sqref="F28">
    <cfRule type="expression" dxfId="399" priority="680">
      <formula>F28:V4071=0</formula>
    </cfRule>
  </conditionalFormatting>
  <conditionalFormatting sqref="F27">
    <cfRule type="expression" dxfId="398" priority="681">
      <formula>F27:V4069=0</formula>
    </cfRule>
  </conditionalFormatting>
  <conditionalFormatting sqref="F26">
    <cfRule type="expression" dxfId="397" priority="682">
      <formula>F26:V4067=0</formula>
    </cfRule>
  </conditionalFormatting>
  <conditionalFormatting sqref="F25">
    <cfRule type="expression" dxfId="396" priority="683">
      <formula>F25:V4065=0</formula>
    </cfRule>
  </conditionalFormatting>
  <conditionalFormatting sqref="F24">
    <cfRule type="expression" dxfId="395" priority="684">
      <formula>F24:V4063=0</formula>
    </cfRule>
  </conditionalFormatting>
  <conditionalFormatting sqref="F23">
    <cfRule type="expression" dxfId="394" priority="685">
      <formula>F23:V4061=0</formula>
    </cfRule>
  </conditionalFormatting>
  <conditionalFormatting sqref="F22">
    <cfRule type="expression" dxfId="393" priority="686">
      <formula>F22:V4057=0</formula>
    </cfRule>
  </conditionalFormatting>
  <conditionalFormatting sqref="F21">
    <cfRule type="expression" dxfId="392" priority="687">
      <formula>F21:V4055=0</formula>
    </cfRule>
  </conditionalFormatting>
  <conditionalFormatting sqref="F20">
    <cfRule type="expression" dxfId="391" priority="688">
      <formula>F20:V4053=0</formula>
    </cfRule>
  </conditionalFormatting>
  <conditionalFormatting sqref="F19">
    <cfRule type="expression" dxfId="390" priority="689">
      <formula>F19:V4051=0</formula>
    </cfRule>
  </conditionalFormatting>
  <conditionalFormatting sqref="F18">
    <cfRule type="expression" dxfId="389" priority="690">
      <formula>F18:V4049=0</formula>
    </cfRule>
  </conditionalFormatting>
  <conditionalFormatting sqref="F17">
    <cfRule type="expression" dxfId="388" priority="691">
      <formula>F17:V4047=0</formula>
    </cfRule>
  </conditionalFormatting>
  <conditionalFormatting sqref="F16">
    <cfRule type="expression" dxfId="387" priority="692">
      <formula>F16:V4045=0</formula>
    </cfRule>
  </conditionalFormatting>
  <conditionalFormatting sqref="F15">
    <cfRule type="expression" dxfId="386" priority="693">
      <formula>F15:V4043=0</formula>
    </cfRule>
  </conditionalFormatting>
  <conditionalFormatting sqref="F14 G14:G374 J14:J376 K14:K375">
    <cfRule type="expression" dxfId="385" priority="694">
      <formula>F14:V4041=0</formula>
    </cfRule>
  </conditionalFormatting>
  <conditionalFormatting sqref="F376">
    <cfRule type="expression" dxfId="384" priority="359">
      <formula>F376:N5311=0</formula>
    </cfRule>
  </conditionalFormatting>
  <conditionalFormatting sqref="G376">
    <cfRule type="expression" dxfId="383" priority="350">
      <formula>G376:O5311=0</formula>
    </cfRule>
  </conditionalFormatting>
  <conditionalFormatting sqref="G376">
    <cfRule type="expression" dxfId="382" priority="351">
      <formula>G376:G5323=0</formula>
    </cfRule>
  </conditionalFormatting>
  <conditionalFormatting sqref="H372">
    <cfRule type="expression" dxfId="381" priority="9">
      <formula>H372:P5336=0</formula>
    </cfRule>
  </conditionalFormatting>
  <conditionalFormatting sqref="H342">
    <cfRule type="expression" dxfId="380" priority="15">
      <formula>H342:X4811=0</formula>
    </cfRule>
  </conditionalFormatting>
  <conditionalFormatting sqref="H340">
    <cfRule type="expression" dxfId="379" priority="16">
      <formula>H340:X4802=0</formula>
    </cfRule>
  </conditionalFormatting>
  <conditionalFormatting sqref="H341">
    <cfRule type="expression" dxfId="378" priority="17">
      <formula>H341:X4809=0</formula>
    </cfRule>
  </conditionalFormatting>
  <conditionalFormatting sqref="H339">
    <cfRule type="expression" dxfId="377" priority="18">
      <formula>H339:X4800=0</formula>
    </cfRule>
  </conditionalFormatting>
  <conditionalFormatting sqref="H338">
    <cfRule type="expression" dxfId="376" priority="19">
      <formula>H338:X4798=0</formula>
    </cfRule>
  </conditionalFormatting>
  <conditionalFormatting sqref="H337">
    <cfRule type="expression" dxfId="375" priority="20">
      <formula>H337:X4796=0</formula>
    </cfRule>
  </conditionalFormatting>
  <conditionalFormatting sqref="H336">
    <cfRule type="expression" dxfId="374" priority="21">
      <formula>H336:X4794=0</formula>
    </cfRule>
  </conditionalFormatting>
  <conditionalFormatting sqref="H335">
    <cfRule type="expression" dxfId="373" priority="22">
      <formula>H335:X4792=0</formula>
    </cfRule>
  </conditionalFormatting>
  <conditionalFormatting sqref="H334">
    <cfRule type="expression" dxfId="372" priority="23">
      <formula>H334:X4788=0</formula>
    </cfRule>
  </conditionalFormatting>
  <conditionalFormatting sqref="H333">
    <cfRule type="expression" dxfId="371" priority="24">
      <formula>H333:X4786=0</formula>
    </cfRule>
  </conditionalFormatting>
  <conditionalFormatting sqref="H332">
    <cfRule type="expression" dxfId="370" priority="25">
      <formula>H332:X4782=0</formula>
    </cfRule>
  </conditionalFormatting>
  <conditionalFormatting sqref="H331">
    <cfRule type="expression" dxfId="369" priority="26">
      <formula>H331:X4780=0</formula>
    </cfRule>
  </conditionalFormatting>
  <conditionalFormatting sqref="H330">
    <cfRule type="expression" dxfId="368" priority="27">
      <formula>H330:X4778=0</formula>
    </cfRule>
  </conditionalFormatting>
  <conditionalFormatting sqref="H329">
    <cfRule type="expression" dxfId="367" priority="28">
      <formula>H329:X4774=0</formula>
    </cfRule>
  </conditionalFormatting>
  <conditionalFormatting sqref="H328">
    <cfRule type="expression" dxfId="366" priority="29">
      <formula>H328:X4768=0</formula>
    </cfRule>
  </conditionalFormatting>
  <conditionalFormatting sqref="H327">
    <cfRule type="expression" dxfId="365" priority="30">
      <formula>H327:X4766=0</formula>
    </cfRule>
  </conditionalFormatting>
  <conditionalFormatting sqref="H326">
    <cfRule type="expression" dxfId="364" priority="31">
      <formula>H326:X4763=0</formula>
    </cfRule>
  </conditionalFormatting>
  <conditionalFormatting sqref="H325">
    <cfRule type="expression" dxfId="363" priority="32">
      <formula>H325:X4761=0</formula>
    </cfRule>
  </conditionalFormatting>
  <conditionalFormatting sqref="H324">
    <cfRule type="expression" dxfId="362" priority="33">
      <formula>H324:X4758=0</formula>
    </cfRule>
  </conditionalFormatting>
  <conditionalFormatting sqref="H323">
    <cfRule type="expression" dxfId="361" priority="34">
      <formula>H323:X4754=0</formula>
    </cfRule>
  </conditionalFormatting>
  <conditionalFormatting sqref="H322">
    <cfRule type="expression" dxfId="360" priority="35">
      <formula>H322:X4750=0</formula>
    </cfRule>
  </conditionalFormatting>
  <conditionalFormatting sqref="H321">
    <cfRule type="expression" dxfId="359" priority="36">
      <formula>H321:X4743=0</formula>
    </cfRule>
  </conditionalFormatting>
  <conditionalFormatting sqref="H320">
    <cfRule type="expression" dxfId="358" priority="37">
      <formula>H320:X4737=0</formula>
    </cfRule>
  </conditionalFormatting>
  <conditionalFormatting sqref="H319">
    <cfRule type="expression" dxfId="357" priority="38">
      <formula>H319:X4735=0</formula>
    </cfRule>
  </conditionalFormatting>
  <conditionalFormatting sqref="H318">
    <cfRule type="expression" dxfId="356" priority="39">
      <formula>H318:X4733=0</formula>
    </cfRule>
  </conditionalFormatting>
  <conditionalFormatting sqref="H317">
    <cfRule type="expression" dxfId="355" priority="40">
      <formula>H317:X4729=0</formula>
    </cfRule>
  </conditionalFormatting>
  <conditionalFormatting sqref="H316">
    <cfRule type="expression" dxfId="354" priority="41">
      <formula>H316:X4727=0</formula>
    </cfRule>
  </conditionalFormatting>
  <conditionalFormatting sqref="H315">
    <cfRule type="expression" dxfId="353" priority="42">
      <formula>H315:X4723=0</formula>
    </cfRule>
  </conditionalFormatting>
  <conditionalFormatting sqref="H314">
    <cfRule type="expression" dxfId="352" priority="43">
      <formula>H314:X4721=0</formula>
    </cfRule>
  </conditionalFormatting>
  <conditionalFormatting sqref="H313">
    <cfRule type="expression" dxfId="351" priority="44">
      <formula>H313:X4719=0</formula>
    </cfRule>
  </conditionalFormatting>
  <conditionalFormatting sqref="H312">
    <cfRule type="expression" dxfId="350" priority="45">
      <formula>H312:X4717=0</formula>
    </cfRule>
  </conditionalFormatting>
  <conditionalFormatting sqref="H311">
    <cfRule type="expression" dxfId="349" priority="46">
      <formula>H311:X4713=0</formula>
    </cfRule>
  </conditionalFormatting>
  <conditionalFormatting sqref="H310">
    <cfRule type="expression" dxfId="348" priority="47">
      <formula>H310:X4711=0</formula>
    </cfRule>
  </conditionalFormatting>
  <conditionalFormatting sqref="H309">
    <cfRule type="expression" dxfId="347" priority="48">
      <formula>H309:X4709=0</formula>
    </cfRule>
  </conditionalFormatting>
  <conditionalFormatting sqref="H308">
    <cfRule type="expression" dxfId="346" priority="49">
      <formula>H308:X4707=0</formula>
    </cfRule>
  </conditionalFormatting>
  <conditionalFormatting sqref="H307">
    <cfRule type="expression" dxfId="345" priority="50">
      <formula>H307:X4703=0</formula>
    </cfRule>
  </conditionalFormatting>
  <conditionalFormatting sqref="H306">
    <cfRule type="expression" dxfId="344" priority="51">
      <formula>H306:X4701=0</formula>
    </cfRule>
  </conditionalFormatting>
  <conditionalFormatting sqref="H305">
    <cfRule type="expression" dxfId="343" priority="52">
      <formula>H305:X4699=0</formula>
    </cfRule>
  </conditionalFormatting>
  <conditionalFormatting sqref="H304">
    <cfRule type="expression" dxfId="342" priority="53">
      <formula>H304:X4697=0</formula>
    </cfRule>
  </conditionalFormatting>
  <conditionalFormatting sqref="H303">
    <cfRule type="expression" dxfId="341" priority="54">
      <formula>H303:X4691=0</formula>
    </cfRule>
  </conditionalFormatting>
  <conditionalFormatting sqref="H302">
    <cfRule type="expression" dxfId="340" priority="55">
      <formula>H302:X4689=0</formula>
    </cfRule>
  </conditionalFormatting>
  <conditionalFormatting sqref="H301">
    <cfRule type="expression" dxfId="339" priority="56">
      <formula>H301:X4687=0</formula>
    </cfRule>
  </conditionalFormatting>
  <conditionalFormatting sqref="H300">
    <cfRule type="expression" dxfId="338" priority="57">
      <formula>H300:X4685=0</formula>
    </cfRule>
  </conditionalFormatting>
  <conditionalFormatting sqref="H299">
    <cfRule type="expression" dxfId="337" priority="58">
      <formula>H299:X4683=0</formula>
    </cfRule>
  </conditionalFormatting>
  <conditionalFormatting sqref="H298">
    <cfRule type="expression" dxfId="336" priority="59">
      <formula>H298:X4681=0</formula>
    </cfRule>
  </conditionalFormatting>
  <conditionalFormatting sqref="H297">
    <cfRule type="expression" dxfId="335" priority="60">
      <formula>H297:X4677=0</formula>
    </cfRule>
  </conditionalFormatting>
  <conditionalFormatting sqref="H296">
    <cfRule type="expression" dxfId="334" priority="61">
      <formula>H296:X4675=0</formula>
    </cfRule>
  </conditionalFormatting>
  <conditionalFormatting sqref="H295">
    <cfRule type="expression" dxfId="333" priority="62">
      <formula>H295:X4673=0</formula>
    </cfRule>
  </conditionalFormatting>
  <conditionalFormatting sqref="H294">
    <cfRule type="expression" dxfId="332" priority="63">
      <formula>H294:X4671=0</formula>
    </cfRule>
  </conditionalFormatting>
  <conditionalFormatting sqref="H293">
    <cfRule type="expression" dxfId="331" priority="64">
      <formula>H293:X4669=0</formula>
    </cfRule>
  </conditionalFormatting>
  <conditionalFormatting sqref="H292">
    <cfRule type="expression" dxfId="330" priority="65">
      <formula>H292:X4667=0</formula>
    </cfRule>
  </conditionalFormatting>
  <conditionalFormatting sqref="H291">
    <cfRule type="expression" dxfId="329" priority="66">
      <formula>H291:X4665=0</formula>
    </cfRule>
  </conditionalFormatting>
  <conditionalFormatting sqref="H290">
    <cfRule type="expression" dxfId="328" priority="67">
      <formula>H290:X4663=0</formula>
    </cfRule>
  </conditionalFormatting>
  <conditionalFormatting sqref="H289">
    <cfRule type="expression" dxfId="327" priority="68">
      <formula>H289:X4660=0</formula>
    </cfRule>
  </conditionalFormatting>
  <conditionalFormatting sqref="H288">
    <cfRule type="expression" dxfId="326" priority="69">
      <formula>H288:X4658=0</formula>
    </cfRule>
  </conditionalFormatting>
  <conditionalFormatting sqref="H287">
    <cfRule type="expression" dxfId="325" priority="70">
      <formula>H287:X4656=0</formula>
    </cfRule>
  </conditionalFormatting>
  <conditionalFormatting sqref="H286">
    <cfRule type="expression" dxfId="324" priority="71">
      <formula>H286:X4654=0</formula>
    </cfRule>
  </conditionalFormatting>
  <conditionalFormatting sqref="H285">
    <cfRule type="expression" dxfId="323" priority="72">
      <formula>H285:X4652=0</formula>
    </cfRule>
  </conditionalFormatting>
  <conditionalFormatting sqref="H284">
    <cfRule type="expression" dxfId="322" priority="73">
      <formula>H284:X4650=0</formula>
    </cfRule>
  </conditionalFormatting>
  <conditionalFormatting sqref="H283">
    <cfRule type="expression" dxfId="321" priority="74">
      <formula>H283:X4648=0</formula>
    </cfRule>
  </conditionalFormatting>
  <conditionalFormatting sqref="H282">
    <cfRule type="expression" dxfId="320" priority="75">
      <formula>H282:X4646=0</formula>
    </cfRule>
  </conditionalFormatting>
  <conditionalFormatting sqref="H281">
    <cfRule type="expression" dxfId="319" priority="76">
      <formula>H281:X4644=0</formula>
    </cfRule>
  </conditionalFormatting>
  <conditionalFormatting sqref="H280">
    <cfRule type="expression" dxfId="318" priority="77">
      <formula>H280:X4642=0</formula>
    </cfRule>
  </conditionalFormatting>
  <conditionalFormatting sqref="H279">
    <cfRule type="expression" dxfId="317" priority="78">
      <formula>H279:X4640=0</formula>
    </cfRule>
  </conditionalFormatting>
  <conditionalFormatting sqref="H278">
    <cfRule type="expression" dxfId="316" priority="79">
      <formula>H278:X4638=0</formula>
    </cfRule>
  </conditionalFormatting>
  <conditionalFormatting sqref="H277">
    <cfRule type="expression" dxfId="315" priority="80">
      <formula>H277:X4636=0</formula>
    </cfRule>
  </conditionalFormatting>
  <conditionalFormatting sqref="H276">
    <cfRule type="expression" dxfId="314" priority="81">
      <formula>H276:X4634=0</formula>
    </cfRule>
  </conditionalFormatting>
  <conditionalFormatting sqref="H275">
    <cfRule type="expression" dxfId="313" priority="82">
      <formula>H275:X4632=0</formula>
    </cfRule>
  </conditionalFormatting>
  <conditionalFormatting sqref="H274">
    <cfRule type="expression" dxfId="312" priority="83">
      <formula>H274:X4628=0</formula>
    </cfRule>
  </conditionalFormatting>
  <conditionalFormatting sqref="H273">
    <cfRule type="expression" dxfId="311" priority="84">
      <formula>H273:X4626=0</formula>
    </cfRule>
  </conditionalFormatting>
  <conditionalFormatting sqref="H272">
    <cfRule type="expression" dxfId="310" priority="85">
      <formula>H272:X4624=0</formula>
    </cfRule>
  </conditionalFormatting>
  <conditionalFormatting sqref="H271">
    <cfRule type="expression" dxfId="309" priority="86">
      <formula>H271:X4622=0</formula>
    </cfRule>
  </conditionalFormatting>
  <conditionalFormatting sqref="H270">
    <cfRule type="expression" dxfId="308" priority="87">
      <formula>H270:X4620=0</formula>
    </cfRule>
  </conditionalFormatting>
  <conditionalFormatting sqref="H269">
    <cfRule type="expression" dxfId="307" priority="88">
      <formula>H269:X4618=0</formula>
    </cfRule>
  </conditionalFormatting>
  <conditionalFormatting sqref="H268">
    <cfRule type="expression" dxfId="306" priority="89">
      <formula>H268:X4616=0</formula>
    </cfRule>
  </conditionalFormatting>
  <conditionalFormatting sqref="H267">
    <cfRule type="expression" dxfId="305" priority="90">
      <formula>H267:X4614=0</formula>
    </cfRule>
  </conditionalFormatting>
  <conditionalFormatting sqref="H266">
    <cfRule type="expression" dxfId="304" priority="91">
      <formula>H266:X4612=0</formula>
    </cfRule>
  </conditionalFormatting>
  <conditionalFormatting sqref="H265">
    <cfRule type="expression" dxfId="303" priority="92">
      <formula>H265:X4610=0</formula>
    </cfRule>
  </conditionalFormatting>
  <conditionalFormatting sqref="H264">
    <cfRule type="expression" dxfId="302" priority="93">
      <formula>H264:X4608=0</formula>
    </cfRule>
  </conditionalFormatting>
  <conditionalFormatting sqref="H263">
    <cfRule type="expression" dxfId="301" priority="94">
      <formula>H263:X4606=0</formula>
    </cfRule>
  </conditionalFormatting>
  <conditionalFormatting sqref="H262">
    <cfRule type="expression" dxfId="300" priority="95">
      <formula>H262:X4603=0</formula>
    </cfRule>
  </conditionalFormatting>
  <conditionalFormatting sqref="H261">
    <cfRule type="expression" dxfId="299" priority="96">
      <formula>H261:X4601=0</formula>
    </cfRule>
  </conditionalFormatting>
  <conditionalFormatting sqref="H260">
    <cfRule type="expression" dxfId="298" priority="97">
      <formula>H260:X4599=0</formula>
    </cfRule>
  </conditionalFormatting>
  <conditionalFormatting sqref="H259">
    <cfRule type="expression" dxfId="297" priority="98">
      <formula>H259:X4595=0</formula>
    </cfRule>
  </conditionalFormatting>
  <conditionalFormatting sqref="H258">
    <cfRule type="expression" dxfId="296" priority="99">
      <formula>H258:X4593=0</formula>
    </cfRule>
  </conditionalFormatting>
  <conditionalFormatting sqref="H257">
    <cfRule type="expression" dxfId="295" priority="100">
      <formula>H257:X4591=0</formula>
    </cfRule>
  </conditionalFormatting>
  <conditionalFormatting sqref="H256">
    <cfRule type="expression" dxfId="294" priority="101">
      <formula>H256:X4587=0</formula>
    </cfRule>
  </conditionalFormatting>
  <conditionalFormatting sqref="H255">
    <cfRule type="expression" dxfId="293" priority="102">
      <formula>H255:X4585=0</formula>
    </cfRule>
  </conditionalFormatting>
  <conditionalFormatting sqref="H254">
    <cfRule type="expression" dxfId="292" priority="103">
      <formula>H254:X4583=0</formula>
    </cfRule>
  </conditionalFormatting>
  <conditionalFormatting sqref="H253">
    <cfRule type="expression" dxfId="291" priority="104">
      <formula>H253:X4581=0</formula>
    </cfRule>
  </conditionalFormatting>
  <conditionalFormatting sqref="H252">
    <cfRule type="expression" dxfId="290" priority="105">
      <formula>H252:X4579=0</formula>
    </cfRule>
  </conditionalFormatting>
  <conditionalFormatting sqref="H251">
    <cfRule type="expression" dxfId="289" priority="106">
      <formula>H251:X4577=0</formula>
    </cfRule>
  </conditionalFormatting>
  <conditionalFormatting sqref="H250">
    <cfRule type="expression" dxfId="288" priority="107">
      <formula>H250:X4575=0</formula>
    </cfRule>
  </conditionalFormatting>
  <conditionalFormatting sqref="H249">
    <cfRule type="expression" dxfId="287" priority="108">
      <formula>H249:X4571=0</formula>
    </cfRule>
  </conditionalFormatting>
  <conditionalFormatting sqref="H248">
    <cfRule type="expression" dxfId="286" priority="109">
      <formula>H248:X4569=0</formula>
    </cfRule>
  </conditionalFormatting>
  <conditionalFormatting sqref="H247">
    <cfRule type="expression" dxfId="285" priority="110">
      <formula>H247:X4567=0</formula>
    </cfRule>
  </conditionalFormatting>
  <conditionalFormatting sqref="H246">
    <cfRule type="expression" dxfId="284" priority="111">
      <formula>H246:X4565=0</formula>
    </cfRule>
  </conditionalFormatting>
  <conditionalFormatting sqref="H245">
    <cfRule type="expression" dxfId="283" priority="112">
      <formula>H245:X4563=0</formula>
    </cfRule>
  </conditionalFormatting>
  <conditionalFormatting sqref="H244">
    <cfRule type="expression" dxfId="282" priority="113">
      <formula>H244:X4559=0</formula>
    </cfRule>
  </conditionalFormatting>
  <conditionalFormatting sqref="H243">
    <cfRule type="expression" dxfId="281" priority="114">
      <formula>H243:X4555=0</formula>
    </cfRule>
  </conditionalFormatting>
  <conditionalFormatting sqref="H242">
    <cfRule type="expression" dxfId="280" priority="115">
      <formula>H242:X4553=0</formula>
    </cfRule>
  </conditionalFormatting>
  <conditionalFormatting sqref="H241">
    <cfRule type="expression" dxfId="279" priority="116">
      <formula>H241:X4551=0</formula>
    </cfRule>
  </conditionalFormatting>
  <conditionalFormatting sqref="H240">
    <cfRule type="expression" dxfId="278" priority="117">
      <formula>H240:X4549=0</formula>
    </cfRule>
  </conditionalFormatting>
  <conditionalFormatting sqref="H239">
    <cfRule type="expression" dxfId="277" priority="118">
      <formula>H239:X4547=0</formula>
    </cfRule>
  </conditionalFormatting>
  <conditionalFormatting sqref="H238">
    <cfRule type="expression" dxfId="276" priority="119">
      <formula>H238:X4545=0</formula>
    </cfRule>
  </conditionalFormatting>
  <conditionalFormatting sqref="H237">
    <cfRule type="expression" dxfId="275" priority="120">
      <formula>H237:X4543=0</formula>
    </cfRule>
  </conditionalFormatting>
  <conditionalFormatting sqref="H236">
    <cfRule type="expression" dxfId="274" priority="121">
      <formula>H236:X4541=0</formula>
    </cfRule>
  </conditionalFormatting>
  <conditionalFormatting sqref="H235">
    <cfRule type="expression" dxfId="273" priority="122">
      <formula>H235:X4539=0</formula>
    </cfRule>
  </conditionalFormatting>
  <conditionalFormatting sqref="H234">
    <cfRule type="expression" dxfId="272" priority="123">
      <formula>H234:X4537=0</formula>
    </cfRule>
  </conditionalFormatting>
  <conditionalFormatting sqref="H233">
    <cfRule type="expression" dxfId="271" priority="124">
      <formula>H233:X4535=0</formula>
    </cfRule>
  </conditionalFormatting>
  <conditionalFormatting sqref="H232">
    <cfRule type="expression" dxfId="270" priority="125">
      <formula>H232:X4533=0</formula>
    </cfRule>
  </conditionalFormatting>
  <conditionalFormatting sqref="H231">
    <cfRule type="expression" dxfId="269" priority="126">
      <formula>H231:X4531=0</formula>
    </cfRule>
  </conditionalFormatting>
  <conditionalFormatting sqref="H230">
    <cfRule type="expression" dxfId="268" priority="127">
      <formula>H230:X4529=0</formula>
    </cfRule>
  </conditionalFormatting>
  <conditionalFormatting sqref="H229">
    <cfRule type="expression" dxfId="267" priority="128">
      <formula>H229:X4525=0</formula>
    </cfRule>
  </conditionalFormatting>
  <conditionalFormatting sqref="H228">
    <cfRule type="expression" dxfId="266" priority="129">
      <formula>H228:X4523=0</formula>
    </cfRule>
  </conditionalFormatting>
  <conditionalFormatting sqref="H227">
    <cfRule type="expression" dxfId="265" priority="130">
      <formula>H227:X4521=0</formula>
    </cfRule>
  </conditionalFormatting>
  <conditionalFormatting sqref="H226">
    <cfRule type="expression" dxfId="264" priority="131">
      <formula>H226:X4518=0</formula>
    </cfRule>
  </conditionalFormatting>
  <conditionalFormatting sqref="H225">
    <cfRule type="expression" dxfId="263" priority="132">
      <formula>H225:X4516=0</formula>
    </cfRule>
  </conditionalFormatting>
  <conditionalFormatting sqref="H224">
    <cfRule type="expression" dxfId="262" priority="133">
      <formula>H224:X4514=0</formula>
    </cfRule>
  </conditionalFormatting>
  <conditionalFormatting sqref="H223">
    <cfRule type="expression" dxfId="261" priority="134">
      <formula>H223:X4512=0</formula>
    </cfRule>
  </conditionalFormatting>
  <conditionalFormatting sqref="H222">
    <cfRule type="expression" dxfId="260" priority="135">
      <formula>H222:X4510=0</formula>
    </cfRule>
  </conditionalFormatting>
  <conditionalFormatting sqref="H221">
    <cfRule type="expression" dxfId="259" priority="136">
      <formula>H221:X4508=0</formula>
    </cfRule>
  </conditionalFormatting>
  <conditionalFormatting sqref="H220">
    <cfRule type="expression" dxfId="258" priority="137">
      <formula>H220:X4506=0</formula>
    </cfRule>
  </conditionalFormatting>
  <conditionalFormatting sqref="H219">
    <cfRule type="expression" dxfId="257" priority="138">
      <formula>H219:X4504=0</formula>
    </cfRule>
  </conditionalFormatting>
  <conditionalFormatting sqref="H218">
    <cfRule type="expression" dxfId="256" priority="139">
      <formula>H218:X4502=0</formula>
    </cfRule>
  </conditionalFormatting>
  <conditionalFormatting sqref="H217">
    <cfRule type="expression" dxfId="255" priority="140">
      <formula>H217:X4500=0</formula>
    </cfRule>
  </conditionalFormatting>
  <conditionalFormatting sqref="H216">
    <cfRule type="expression" dxfId="254" priority="141">
      <formula>H216:X4498=0</formula>
    </cfRule>
  </conditionalFormatting>
  <conditionalFormatting sqref="H215">
    <cfRule type="expression" dxfId="253" priority="142">
      <formula>H215:X4496=0</formula>
    </cfRule>
  </conditionalFormatting>
  <conditionalFormatting sqref="H214">
    <cfRule type="expression" dxfId="252" priority="143">
      <formula>H214:X4494=0</formula>
    </cfRule>
  </conditionalFormatting>
  <conditionalFormatting sqref="H213">
    <cfRule type="expression" dxfId="251" priority="144">
      <formula>H213:X4492=0</formula>
    </cfRule>
  </conditionalFormatting>
  <conditionalFormatting sqref="H212">
    <cfRule type="expression" dxfId="250" priority="145">
      <formula>H212:X4490=0</formula>
    </cfRule>
  </conditionalFormatting>
  <conditionalFormatting sqref="H211">
    <cfRule type="expression" dxfId="249" priority="146">
      <formula>H211:X4488=0</formula>
    </cfRule>
  </conditionalFormatting>
  <conditionalFormatting sqref="H210">
    <cfRule type="expression" dxfId="248" priority="147">
      <formula>H210:X4484=0</formula>
    </cfRule>
  </conditionalFormatting>
  <conditionalFormatting sqref="H209">
    <cfRule type="expression" dxfId="247" priority="148">
      <formula>H209:X4482=0</formula>
    </cfRule>
  </conditionalFormatting>
  <conditionalFormatting sqref="H208">
    <cfRule type="expression" dxfId="246" priority="149">
      <formula>H208:X4480=0</formula>
    </cfRule>
  </conditionalFormatting>
  <conditionalFormatting sqref="H207">
    <cfRule type="expression" dxfId="245" priority="150">
      <formula>H207:X4478=0</formula>
    </cfRule>
  </conditionalFormatting>
  <conditionalFormatting sqref="H206">
    <cfRule type="expression" dxfId="244" priority="151">
      <formula>H206:X4474=0</formula>
    </cfRule>
  </conditionalFormatting>
  <conditionalFormatting sqref="H205">
    <cfRule type="expression" dxfId="243" priority="152">
      <formula>H205:X4470=0</formula>
    </cfRule>
  </conditionalFormatting>
  <conditionalFormatting sqref="H204">
    <cfRule type="expression" dxfId="242" priority="153">
      <formula>H204:X4468=0</formula>
    </cfRule>
  </conditionalFormatting>
  <conditionalFormatting sqref="H203">
    <cfRule type="expression" dxfId="241" priority="154">
      <formula>H203:X4466=0</formula>
    </cfRule>
  </conditionalFormatting>
  <conditionalFormatting sqref="H202">
    <cfRule type="expression" dxfId="240" priority="155">
      <formula>H202:X4464=0</formula>
    </cfRule>
  </conditionalFormatting>
  <conditionalFormatting sqref="H201">
    <cfRule type="expression" dxfId="239" priority="156">
      <formula>H201:X4462=0</formula>
    </cfRule>
  </conditionalFormatting>
  <conditionalFormatting sqref="H200">
    <cfRule type="expression" dxfId="238" priority="157">
      <formula>H200:X4458=0</formula>
    </cfRule>
  </conditionalFormatting>
  <conditionalFormatting sqref="H199">
    <cfRule type="expression" dxfId="237" priority="158">
      <formula>H199:X4456=0</formula>
    </cfRule>
  </conditionalFormatting>
  <conditionalFormatting sqref="H198">
    <cfRule type="expression" dxfId="236" priority="159">
      <formula>H198:X4454=0</formula>
    </cfRule>
  </conditionalFormatting>
  <conditionalFormatting sqref="H197">
    <cfRule type="expression" dxfId="235" priority="160">
      <formula>H197:X4452=0</formula>
    </cfRule>
  </conditionalFormatting>
  <conditionalFormatting sqref="H196">
    <cfRule type="expression" dxfId="234" priority="161">
      <formula>H196:X4450=0</formula>
    </cfRule>
  </conditionalFormatting>
  <conditionalFormatting sqref="H195">
    <cfRule type="expression" dxfId="233" priority="162">
      <formula>H195:X4447=0</formula>
    </cfRule>
  </conditionalFormatting>
  <conditionalFormatting sqref="H194">
    <cfRule type="expression" dxfId="232" priority="163">
      <formula>H194:X4445=0</formula>
    </cfRule>
  </conditionalFormatting>
  <conditionalFormatting sqref="H193">
    <cfRule type="expression" dxfId="231" priority="164">
      <formula>H193:X4443=0</formula>
    </cfRule>
  </conditionalFormatting>
  <conditionalFormatting sqref="H192">
    <cfRule type="expression" dxfId="230" priority="165">
      <formula>H192:X4441=0</formula>
    </cfRule>
  </conditionalFormatting>
  <conditionalFormatting sqref="H191">
    <cfRule type="expression" dxfId="229" priority="166">
      <formula>H191:X4439=0</formula>
    </cfRule>
  </conditionalFormatting>
  <conditionalFormatting sqref="H190">
    <cfRule type="expression" dxfId="228" priority="167">
      <formula>H190:X4437=0</formula>
    </cfRule>
  </conditionalFormatting>
  <conditionalFormatting sqref="H189">
    <cfRule type="expression" dxfId="227" priority="168">
      <formula>H189:X4435=0</formula>
    </cfRule>
  </conditionalFormatting>
  <conditionalFormatting sqref="H188">
    <cfRule type="expression" dxfId="226" priority="169">
      <formula>H188:X4433=0</formula>
    </cfRule>
  </conditionalFormatting>
  <conditionalFormatting sqref="H187">
    <cfRule type="expression" dxfId="225" priority="170">
      <formula>H187:X4431=0</formula>
    </cfRule>
  </conditionalFormatting>
  <conditionalFormatting sqref="H186">
    <cfRule type="expression" dxfId="224" priority="171">
      <formula>H186:X4429=0</formula>
    </cfRule>
  </conditionalFormatting>
  <conditionalFormatting sqref="H185">
    <cfRule type="expression" dxfId="223" priority="172">
      <formula>H185:X4427=0</formula>
    </cfRule>
  </conditionalFormatting>
  <conditionalFormatting sqref="H184">
    <cfRule type="expression" dxfId="222" priority="173">
      <formula>H184:X4423=0</formula>
    </cfRule>
  </conditionalFormatting>
  <conditionalFormatting sqref="H183">
    <cfRule type="expression" dxfId="221" priority="174">
      <formula>H183:X4421=0</formula>
    </cfRule>
  </conditionalFormatting>
  <conditionalFormatting sqref="H182">
    <cfRule type="expression" dxfId="220" priority="175">
      <formula>H182:X4419=0</formula>
    </cfRule>
  </conditionalFormatting>
  <conditionalFormatting sqref="H181">
    <cfRule type="expression" dxfId="219" priority="176">
      <formula>H181:X4417=0</formula>
    </cfRule>
  </conditionalFormatting>
  <conditionalFormatting sqref="H180">
    <cfRule type="expression" dxfId="218" priority="177">
      <formula>H180:X4415=0</formula>
    </cfRule>
  </conditionalFormatting>
  <conditionalFormatting sqref="H179">
    <cfRule type="expression" dxfId="217" priority="178">
      <formula>H179:X4413=0</formula>
    </cfRule>
  </conditionalFormatting>
  <conditionalFormatting sqref="H178">
    <cfRule type="expression" dxfId="216" priority="179">
      <formula>H178:X4409=0</formula>
    </cfRule>
  </conditionalFormatting>
  <conditionalFormatting sqref="H177">
    <cfRule type="expression" dxfId="215" priority="180">
      <formula>H177:X4405=0</formula>
    </cfRule>
  </conditionalFormatting>
  <conditionalFormatting sqref="H176">
    <cfRule type="expression" dxfId="214" priority="181">
      <formula>H176:X4403=0</formula>
    </cfRule>
  </conditionalFormatting>
  <conditionalFormatting sqref="H175">
    <cfRule type="expression" dxfId="213" priority="182">
      <formula>H175:X4401=0</formula>
    </cfRule>
  </conditionalFormatting>
  <conditionalFormatting sqref="H174">
    <cfRule type="expression" dxfId="212" priority="183">
      <formula>H174:X4399=0</formula>
    </cfRule>
  </conditionalFormatting>
  <conditionalFormatting sqref="H173">
    <cfRule type="expression" dxfId="211" priority="184">
      <formula>H173:X4397=0</formula>
    </cfRule>
  </conditionalFormatting>
  <conditionalFormatting sqref="H172">
    <cfRule type="expression" dxfId="210" priority="185">
      <formula>H172:X4393=0</formula>
    </cfRule>
  </conditionalFormatting>
  <conditionalFormatting sqref="H171">
    <cfRule type="expression" dxfId="209" priority="186">
      <formula>H171:X4391=0</formula>
    </cfRule>
  </conditionalFormatting>
  <conditionalFormatting sqref="H170">
    <cfRule type="expression" dxfId="208" priority="187">
      <formula>H170:X4389=0</formula>
    </cfRule>
  </conditionalFormatting>
  <conditionalFormatting sqref="H169">
    <cfRule type="expression" dxfId="207" priority="188">
      <formula>H169:X4387=0</formula>
    </cfRule>
  </conditionalFormatting>
  <conditionalFormatting sqref="H168">
    <cfRule type="expression" dxfId="206" priority="189">
      <formula>H168:X4385=0</formula>
    </cfRule>
  </conditionalFormatting>
  <conditionalFormatting sqref="H167">
    <cfRule type="expression" dxfId="205" priority="190">
      <formula>H167:X4383=0</formula>
    </cfRule>
  </conditionalFormatting>
  <conditionalFormatting sqref="H166">
    <cfRule type="expression" dxfId="204" priority="191">
      <formula>H166:X4381=0</formula>
    </cfRule>
  </conditionalFormatting>
  <conditionalFormatting sqref="H165">
    <cfRule type="expression" dxfId="203" priority="192">
      <formula>H165:X4377=0</formula>
    </cfRule>
  </conditionalFormatting>
  <conditionalFormatting sqref="H164">
    <cfRule type="expression" dxfId="202" priority="193">
      <formula>H164:X4375=0</formula>
    </cfRule>
  </conditionalFormatting>
  <conditionalFormatting sqref="H163">
    <cfRule type="expression" dxfId="201" priority="194">
      <formula>H163:X4373=0</formula>
    </cfRule>
  </conditionalFormatting>
  <conditionalFormatting sqref="H162">
    <cfRule type="expression" dxfId="200" priority="195">
      <formula>H162:X4371=0</formula>
    </cfRule>
  </conditionalFormatting>
  <conditionalFormatting sqref="H161">
    <cfRule type="expression" dxfId="199" priority="196">
      <formula>H161:X4369=0</formula>
    </cfRule>
  </conditionalFormatting>
  <conditionalFormatting sqref="H160">
    <cfRule type="expression" dxfId="198" priority="197">
      <formula>H160:X4367=0</formula>
    </cfRule>
  </conditionalFormatting>
  <conditionalFormatting sqref="H159">
    <cfRule type="expression" dxfId="197" priority="198">
      <formula>H159:X4365=0</formula>
    </cfRule>
  </conditionalFormatting>
  <conditionalFormatting sqref="H158">
    <cfRule type="expression" dxfId="196" priority="199">
      <formula>H158:X4363=0</formula>
    </cfRule>
  </conditionalFormatting>
  <conditionalFormatting sqref="H157">
    <cfRule type="expression" dxfId="195" priority="200">
      <formula>H157:X4361=0</formula>
    </cfRule>
  </conditionalFormatting>
  <conditionalFormatting sqref="H156">
    <cfRule type="expression" dxfId="194" priority="201">
      <formula>H156:X4359=0</formula>
    </cfRule>
  </conditionalFormatting>
  <conditionalFormatting sqref="H155">
    <cfRule type="expression" dxfId="193" priority="202">
      <formula>H155:X4357=0</formula>
    </cfRule>
  </conditionalFormatting>
  <conditionalFormatting sqref="H154">
    <cfRule type="expression" dxfId="192" priority="203">
      <formula>H154:X4355=0</formula>
    </cfRule>
  </conditionalFormatting>
  <conditionalFormatting sqref="H153">
    <cfRule type="expression" dxfId="191" priority="204">
      <formula>H153:X4353=0</formula>
    </cfRule>
  </conditionalFormatting>
  <conditionalFormatting sqref="H152">
    <cfRule type="expression" dxfId="190" priority="205">
      <formula>H152:X4351=0</formula>
    </cfRule>
  </conditionalFormatting>
  <conditionalFormatting sqref="H151">
    <cfRule type="expression" dxfId="189" priority="206">
      <formula>H151:X4349=0</formula>
    </cfRule>
  </conditionalFormatting>
  <conditionalFormatting sqref="H150">
    <cfRule type="expression" dxfId="188" priority="207">
      <formula>H150:X4347=0</formula>
    </cfRule>
  </conditionalFormatting>
  <conditionalFormatting sqref="H149">
    <cfRule type="expression" dxfId="187" priority="208">
      <formula>H149:X4345=0</formula>
    </cfRule>
  </conditionalFormatting>
  <conditionalFormatting sqref="H148">
    <cfRule type="expression" dxfId="186" priority="209">
      <formula>H148:X4343=0</formula>
    </cfRule>
  </conditionalFormatting>
  <conditionalFormatting sqref="H147">
    <cfRule type="expression" dxfId="185" priority="210">
      <formula>H147:X4341=0</formula>
    </cfRule>
  </conditionalFormatting>
  <conditionalFormatting sqref="H146">
    <cfRule type="expression" dxfId="184" priority="211">
      <formula>H146:X4339=0</formula>
    </cfRule>
  </conditionalFormatting>
  <conditionalFormatting sqref="H145">
    <cfRule type="expression" dxfId="183" priority="212">
      <formula>H145:X4337=0</formula>
    </cfRule>
  </conditionalFormatting>
  <conditionalFormatting sqref="H144">
    <cfRule type="expression" dxfId="182" priority="213">
      <formula>H144:X4335=0</formula>
    </cfRule>
  </conditionalFormatting>
  <conditionalFormatting sqref="H143">
    <cfRule type="expression" dxfId="181" priority="214">
      <formula>H143:X4333=0</formula>
    </cfRule>
  </conditionalFormatting>
  <conditionalFormatting sqref="H142">
    <cfRule type="expression" dxfId="180" priority="215">
      <formula>H142:X4331=0</formula>
    </cfRule>
  </conditionalFormatting>
  <conditionalFormatting sqref="H141">
    <cfRule type="expression" dxfId="179" priority="216">
      <formula>H141:X4329=0</formula>
    </cfRule>
  </conditionalFormatting>
  <conditionalFormatting sqref="H140">
    <cfRule type="expression" dxfId="178" priority="217">
      <formula>H140:X4327=0</formula>
    </cfRule>
  </conditionalFormatting>
  <conditionalFormatting sqref="H139">
    <cfRule type="expression" dxfId="177" priority="218">
      <formula>H139:X4325=0</formula>
    </cfRule>
  </conditionalFormatting>
  <conditionalFormatting sqref="H138">
    <cfRule type="expression" dxfId="176" priority="219">
      <formula>H138:X4322=0</formula>
    </cfRule>
  </conditionalFormatting>
  <conditionalFormatting sqref="H137">
    <cfRule type="expression" dxfId="175" priority="220">
      <formula>H137:X4320=0</formula>
    </cfRule>
  </conditionalFormatting>
  <conditionalFormatting sqref="H136">
    <cfRule type="expression" dxfId="174" priority="221">
      <formula>H136:X4316=0</formula>
    </cfRule>
  </conditionalFormatting>
  <conditionalFormatting sqref="H135">
    <cfRule type="expression" dxfId="173" priority="222">
      <formula>H135:X4312=0</formula>
    </cfRule>
  </conditionalFormatting>
  <conditionalFormatting sqref="H134">
    <cfRule type="expression" dxfId="172" priority="223">
      <formula>H134:X4308=0</formula>
    </cfRule>
  </conditionalFormatting>
  <conditionalFormatting sqref="H133">
    <cfRule type="expression" dxfId="171" priority="224">
      <formula>H133:X4306=0</formula>
    </cfRule>
  </conditionalFormatting>
  <conditionalFormatting sqref="H132">
    <cfRule type="expression" dxfId="170" priority="225">
      <formula>H132:X4304=0</formula>
    </cfRule>
  </conditionalFormatting>
  <conditionalFormatting sqref="H131">
    <cfRule type="expression" dxfId="169" priority="226">
      <formula>H131:X4300=0</formula>
    </cfRule>
  </conditionalFormatting>
  <conditionalFormatting sqref="H130">
    <cfRule type="expression" dxfId="168" priority="227">
      <formula>H130:X4298=0</formula>
    </cfRule>
  </conditionalFormatting>
  <conditionalFormatting sqref="H129">
    <cfRule type="expression" dxfId="167" priority="228">
      <formula>H129:X4296=0</formula>
    </cfRule>
  </conditionalFormatting>
  <conditionalFormatting sqref="H128">
    <cfRule type="expression" dxfId="166" priority="229">
      <formula>H128:X4294=0</formula>
    </cfRule>
  </conditionalFormatting>
  <conditionalFormatting sqref="H127">
    <cfRule type="expression" dxfId="165" priority="230">
      <formula>H127:X4292=0</formula>
    </cfRule>
  </conditionalFormatting>
  <conditionalFormatting sqref="H126">
    <cfRule type="expression" dxfId="164" priority="231">
      <formula>H126:X4290=0</formula>
    </cfRule>
  </conditionalFormatting>
  <conditionalFormatting sqref="H125">
    <cfRule type="expression" dxfId="163" priority="232">
      <formula>H125:X4288=0</formula>
    </cfRule>
  </conditionalFormatting>
  <conditionalFormatting sqref="H124">
    <cfRule type="expression" dxfId="162" priority="233">
      <formula>H124:X4286=0</formula>
    </cfRule>
  </conditionalFormatting>
  <conditionalFormatting sqref="H123">
    <cfRule type="expression" dxfId="161" priority="234">
      <formula>H123:X4284=0</formula>
    </cfRule>
  </conditionalFormatting>
  <conditionalFormatting sqref="H122">
    <cfRule type="expression" dxfId="160" priority="235">
      <formula>H122:X4282=0</formula>
    </cfRule>
  </conditionalFormatting>
  <conditionalFormatting sqref="H121">
    <cfRule type="expression" dxfId="159" priority="236">
      <formula>H121:X4280=0</formula>
    </cfRule>
  </conditionalFormatting>
  <conditionalFormatting sqref="H120">
    <cfRule type="expression" dxfId="158" priority="237">
      <formula>H120:X4278=0</formula>
    </cfRule>
  </conditionalFormatting>
  <conditionalFormatting sqref="H119">
    <cfRule type="expression" dxfId="157" priority="238">
      <formula>H119:X4274=0</formula>
    </cfRule>
  </conditionalFormatting>
  <conditionalFormatting sqref="H118">
    <cfRule type="expression" dxfId="156" priority="239">
      <formula>H118:X4272=0</formula>
    </cfRule>
  </conditionalFormatting>
  <conditionalFormatting sqref="H117">
    <cfRule type="expression" dxfId="155" priority="240">
      <formula>H117:X4270=0</formula>
    </cfRule>
  </conditionalFormatting>
  <conditionalFormatting sqref="H116">
    <cfRule type="expression" dxfId="154" priority="241">
      <formula>H116:X4268=0</formula>
    </cfRule>
  </conditionalFormatting>
  <conditionalFormatting sqref="H115">
    <cfRule type="expression" dxfId="153" priority="242">
      <formula>H115:X4266=0</formula>
    </cfRule>
  </conditionalFormatting>
  <conditionalFormatting sqref="H114">
    <cfRule type="expression" dxfId="152" priority="243">
      <formula>H114:X4260=0</formula>
    </cfRule>
  </conditionalFormatting>
  <conditionalFormatting sqref="H113">
    <cfRule type="expression" dxfId="151" priority="244">
      <formula>H113:X4256=0</formula>
    </cfRule>
  </conditionalFormatting>
  <conditionalFormatting sqref="H112">
    <cfRule type="expression" dxfId="150" priority="245">
      <formula>H112:X4254=0</formula>
    </cfRule>
  </conditionalFormatting>
  <conditionalFormatting sqref="H111">
    <cfRule type="expression" dxfId="149" priority="246">
      <formula>H111:X4252=0</formula>
    </cfRule>
  </conditionalFormatting>
  <conditionalFormatting sqref="H110">
    <cfRule type="expression" dxfId="148" priority="247">
      <formula>H110:X4250=0</formula>
    </cfRule>
  </conditionalFormatting>
  <conditionalFormatting sqref="H109">
    <cfRule type="expression" dxfId="147" priority="248">
      <formula>H109:X4248=0</formula>
    </cfRule>
  </conditionalFormatting>
  <conditionalFormatting sqref="H108">
    <cfRule type="expression" dxfId="146" priority="249">
      <formula>H108:X4246=0</formula>
    </cfRule>
  </conditionalFormatting>
  <conditionalFormatting sqref="H107">
    <cfRule type="expression" dxfId="145" priority="250">
      <formula>H107:X4244=0</formula>
    </cfRule>
  </conditionalFormatting>
  <conditionalFormatting sqref="H106">
    <cfRule type="expression" dxfId="144" priority="251">
      <formula>H106:X4242=0</formula>
    </cfRule>
  </conditionalFormatting>
  <conditionalFormatting sqref="H105">
    <cfRule type="expression" dxfId="143" priority="252">
      <formula>H105:X4240=0</formula>
    </cfRule>
  </conditionalFormatting>
  <conditionalFormatting sqref="H104">
    <cfRule type="expression" dxfId="142" priority="253">
      <formula>H104:X4238=0</formula>
    </cfRule>
  </conditionalFormatting>
  <conditionalFormatting sqref="H103">
    <cfRule type="expression" dxfId="141" priority="254">
      <formula>H103:X4236=0</formula>
    </cfRule>
  </conditionalFormatting>
  <conditionalFormatting sqref="H102">
    <cfRule type="expression" dxfId="140" priority="255">
      <formula>H102:X4234=0</formula>
    </cfRule>
  </conditionalFormatting>
  <conditionalFormatting sqref="H101">
    <cfRule type="expression" dxfId="139" priority="256">
      <formula>H101:X4232=0</formula>
    </cfRule>
  </conditionalFormatting>
  <conditionalFormatting sqref="H100">
    <cfRule type="expression" dxfId="138" priority="257">
      <formula>H100:X4230=0</formula>
    </cfRule>
  </conditionalFormatting>
  <conditionalFormatting sqref="H99">
    <cfRule type="expression" dxfId="137" priority="258">
      <formula>H99:X4228=0</formula>
    </cfRule>
  </conditionalFormatting>
  <conditionalFormatting sqref="H98">
    <cfRule type="expression" dxfId="136" priority="259">
      <formula>H98:X4226=0</formula>
    </cfRule>
  </conditionalFormatting>
  <conditionalFormatting sqref="H97">
    <cfRule type="expression" dxfId="135" priority="260">
      <formula>H97:X4224=0</formula>
    </cfRule>
  </conditionalFormatting>
  <conditionalFormatting sqref="H96">
    <cfRule type="expression" dxfId="134" priority="261">
      <formula>H96:X4222=0</formula>
    </cfRule>
  </conditionalFormatting>
  <conditionalFormatting sqref="H95">
    <cfRule type="expression" dxfId="133" priority="262">
      <formula>H95:X4220=0</formula>
    </cfRule>
  </conditionalFormatting>
  <conditionalFormatting sqref="H94">
    <cfRule type="expression" dxfId="132" priority="263">
      <formula>H94:X4218=0</formula>
    </cfRule>
  </conditionalFormatting>
  <conditionalFormatting sqref="H93">
    <cfRule type="expression" dxfId="131" priority="264">
      <formula>H93:X4216=0</formula>
    </cfRule>
  </conditionalFormatting>
  <conditionalFormatting sqref="H92">
    <cfRule type="expression" dxfId="130" priority="265">
      <formula>H92:X4214=0</formula>
    </cfRule>
  </conditionalFormatting>
  <conditionalFormatting sqref="H91">
    <cfRule type="expression" dxfId="129" priority="266">
      <formula>H91:X4212=0</formula>
    </cfRule>
  </conditionalFormatting>
  <conditionalFormatting sqref="H90">
    <cfRule type="expression" dxfId="128" priority="267">
      <formula>H90:X4210=0</formula>
    </cfRule>
  </conditionalFormatting>
  <conditionalFormatting sqref="H89">
    <cfRule type="expression" dxfId="127" priority="268">
      <formula>H89:X4206=0</formula>
    </cfRule>
  </conditionalFormatting>
  <conditionalFormatting sqref="H88">
    <cfRule type="expression" dxfId="126" priority="269">
      <formula>H88:X4204=0</formula>
    </cfRule>
  </conditionalFormatting>
  <conditionalFormatting sqref="H87">
    <cfRule type="expression" dxfId="125" priority="270">
      <formula>H87:X4202=0</formula>
    </cfRule>
  </conditionalFormatting>
  <conditionalFormatting sqref="H86">
    <cfRule type="expression" dxfId="124" priority="271">
      <formula>H86:X4199=0</formula>
    </cfRule>
  </conditionalFormatting>
  <conditionalFormatting sqref="H85">
    <cfRule type="expression" dxfId="123" priority="272">
      <formula>H85:X4197=0</formula>
    </cfRule>
  </conditionalFormatting>
  <conditionalFormatting sqref="H84">
    <cfRule type="expression" dxfId="122" priority="273">
      <formula>H84:X4195=0</formula>
    </cfRule>
  </conditionalFormatting>
  <conditionalFormatting sqref="H83">
    <cfRule type="expression" dxfId="121" priority="274">
      <formula>H83:X4193=0</formula>
    </cfRule>
  </conditionalFormatting>
  <conditionalFormatting sqref="H82">
    <cfRule type="expression" dxfId="120" priority="275">
      <formula>H82:X4191=0</formula>
    </cfRule>
  </conditionalFormatting>
  <conditionalFormatting sqref="H81">
    <cfRule type="expression" dxfId="119" priority="276">
      <formula>H81:X4189=0</formula>
    </cfRule>
  </conditionalFormatting>
  <conditionalFormatting sqref="H80">
    <cfRule type="expression" dxfId="118" priority="277">
      <formula>H80:X4187=0</formula>
    </cfRule>
  </conditionalFormatting>
  <conditionalFormatting sqref="H79">
    <cfRule type="expression" dxfId="117" priority="278">
      <formula>H79:X4185=0</formula>
    </cfRule>
  </conditionalFormatting>
  <conditionalFormatting sqref="H78">
    <cfRule type="expression" dxfId="116" priority="279">
      <formula>H78:X4183=0</formula>
    </cfRule>
  </conditionalFormatting>
  <conditionalFormatting sqref="H77">
    <cfRule type="expression" dxfId="115" priority="280">
      <formula>H77:X4181=0</formula>
    </cfRule>
  </conditionalFormatting>
  <conditionalFormatting sqref="H76">
    <cfRule type="expression" dxfId="114" priority="281">
      <formula>H76:X4176=0</formula>
    </cfRule>
  </conditionalFormatting>
  <conditionalFormatting sqref="H75">
    <cfRule type="expression" dxfId="113" priority="282">
      <formula>H75:X4173=0</formula>
    </cfRule>
  </conditionalFormatting>
  <conditionalFormatting sqref="H74">
    <cfRule type="expression" dxfId="112" priority="283">
      <formula>H74:X4171=0</formula>
    </cfRule>
  </conditionalFormatting>
  <conditionalFormatting sqref="H73">
    <cfRule type="expression" dxfId="111" priority="284">
      <formula>H73:X4169=0</formula>
    </cfRule>
  </conditionalFormatting>
  <conditionalFormatting sqref="H72">
    <cfRule type="expression" dxfId="110" priority="285">
      <formula>H72:X4167=0</formula>
    </cfRule>
  </conditionalFormatting>
  <conditionalFormatting sqref="H71">
    <cfRule type="expression" dxfId="109" priority="286">
      <formula>H71:X4165=0</formula>
    </cfRule>
  </conditionalFormatting>
  <conditionalFormatting sqref="H70">
    <cfRule type="expression" dxfId="108" priority="287">
      <formula>H70:X4163=0</formula>
    </cfRule>
  </conditionalFormatting>
  <conditionalFormatting sqref="H69">
    <cfRule type="expression" dxfId="107" priority="288">
      <formula>H69:X4161=0</formula>
    </cfRule>
  </conditionalFormatting>
  <conditionalFormatting sqref="H68">
    <cfRule type="expression" dxfId="106" priority="289">
      <formula>H68:X4158=0</formula>
    </cfRule>
  </conditionalFormatting>
  <conditionalFormatting sqref="H67">
    <cfRule type="expression" dxfId="105" priority="290">
      <formula>H67:X4156=0</formula>
    </cfRule>
  </conditionalFormatting>
  <conditionalFormatting sqref="H66">
    <cfRule type="expression" dxfId="104" priority="291">
      <formula>H66:X4154=0</formula>
    </cfRule>
  </conditionalFormatting>
  <conditionalFormatting sqref="H65">
    <cfRule type="expression" dxfId="103" priority="292">
      <formula>H65:X4152=0</formula>
    </cfRule>
  </conditionalFormatting>
  <conditionalFormatting sqref="H64">
    <cfRule type="expression" dxfId="102" priority="293">
      <formula>H64:X4150=0</formula>
    </cfRule>
  </conditionalFormatting>
  <conditionalFormatting sqref="H63">
    <cfRule type="expression" dxfId="101" priority="294">
      <formula>H63:X4148=0</formula>
    </cfRule>
  </conditionalFormatting>
  <conditionalFormatting sqref="H62">
    <cfRule type="expression" dxfId="100" priority="295">
      <formula>H62:X4146=0</formula>
    </cfRule>
  </conditionalFormatting>
  <conditionalFormatting sqref="H61">
    <cfRule type="expression" dxfId="99" priority="296">
      <formula>H61:X4144=0</formula>
    </cfRule>
  </conditionalFormatting>
  <conditionalFormatting sqref="H60">
    <cfRule type="expression" dxfId="98" priority="297">
      <formula>H60:X4142=0</formula>
    </cfRule>
  </conditionalFormatting>
  <conditionalFormatting sqref="H59">
    <cfRule type="expression" dxfId="97" priority="298">
      <formula>H59:X4140=0</formula>
    </cfRule>
  </conditionalFormatting>
  <conditionalFormatting sqref="H58">
    <cfRule type="expression" dxfId="96" priority="299">
      <formula>H58:X4138=0</formula>
    </cfRule>
  </conditionalFormatting>
  <conditionalFormatting sqref="H57">
    <cfRule type="expression" dxfId="95" priority="300">
      <formula>H57:X4136=0</formula>
    </cfRule>
  </conditionalFormatting>
  <conditionalFormatting sqref="H56">
    <cfRule type="expression" dxfId="94" priority="301">
      <formula>H56:X4134=0</formula>
    </cfRule>
  </conditionalFormatting>
  <conditionalFormatting sqref="H55">
    <cfRule type="expression" dxfId="93" priority="302">
      <formula>H55:X4132=0</formula>
    </cfRule>
  </conditionalFormatting>
  <conditionalFormatting sqref="H54">
    <cfRule type="expression" dxfId="92" priority="303">
      <formula>H54:X4130=0</formula>
    </cfRule>
  </conditionalFormatting>
  <conditionalFormatting sqref="H53">
    <cfRule type="expression" dxfId="91" priority="304">
      <formula>H53:X4126=0</formula>
    </cfRule>
  </conditionalFormatting>
  <conditionalFormatting sqref="H52">
    <cfRule type="expression" dxfId="90" priority="305">
      <formula>H52:X4124=0</formula>
    </cfRule>
  </conditionalFormatting>
  <conditionalFormatting sqref="H51">
    <cfRule type="expression" dxfId="89" priority="306">
      <formula>H51:X4122=0</formula>
    </cfRule>
  </conditionalFormatting>
  <conditionalFormatting sqref="H50">
    <cfRule type="expression" dxfId="88" priority="307">
      <formula>H50:X4120=0</formula>
    </cfRule>
  </conditionalFormatting>
  <conditionalFormatting sqref="H49">
    <cfRule type="expression" dxfId="87" priority="308">
      <formula>H49:X4118=0</formula>
    </cfRule>
  </conditionalFormatting>
  <conditionalFormatting sqref="H48">
    <cfRule type="expression" dxfId="86" priority="309">
      <formula>H48:X4116=0</formula>
    </cfRule>
  </conditionalFormatting>
  <conditionalFormatting sqref="H47">
    <cfRule type="expression" dxfId="85" priority="310">
      <formula>H47:X4114=0</formula>
    </cfRule>
  </conditionalFormatting>
  <conditionalFormatting sqref="H46">
    <cfRule type="expression" dxfId="84" priority="311">
      <formula>H46:X4110=0</formula>
    </cfRule>
  </conditionalFormatting>
  <conditionalFormatting sqref="H45">
    <cfRule type="expression" dxfId="83" priority="312">
      <formula>H45:X4108=0</formula>
    </cfRule>
  </conditionalFormatting>
  <conditionalFormatting sqref="H44">
    <cfRule type="expression" dxfId="82" priority="313">
      <formula>H44:X4106=0</formula>
    </cfRule>
  </conditionalFormatting>
  <conditionalFormatting sqref="H43">
    <cfRule type="expression" dxfId="81" priority="314">
      <formula>H43:X4104=0</formula>
    </cfRule>
  </conditionalFormatting>
  <conditionalFormatting sqref="H42">
    <cfRule type="expression" dxfId="80" priority="315">
      <formula>H42:X4102=0</formula>
    </cfRule>
  </conditionalFormatting>
  <conditionalFormatting sqref="H41">
    <cfRule type="expression" dxfId="79" priority="316">
      <formula>H41:X4100=0</formula>
    </cfRule>
  </conditionalFormatting>
  <conditionalFormatting sqref="H40">
    <cfRule type="expression" dxfId="78" priority="317">
      <formula>H40:X4098=0</formula>
    </cfRule>
  </conditionalFormatting>
  <conditionalFormatting sqref="H39">
    <cfRule type="expression" dxfId="77" priority="318">
      <formula>H39:X4096=0</formula>
    </cfRule>
  </conditionalFormatting>
  <conditionalFormatting sqref="H38">
    <cfRule type="expression" dxfId="76" priority="319">
      <formula>H38:X4094=0</formula>
    </cfRule>
  </conditionalFormatting>
  <conditionalFormatting sqref="H37">
    <cfRule type="expression" dxfId="75" priority="320">
      <formula>H37:X4092=0</formula>
    </cfRule>
  </conditionalFormatting>
  <conditionalFormatting sqref="H36">
    <cfRule type="expression" dxfId="74" priority="321">
      <formula>H36:X4090=0</formula>
    </cfRule>
  </conditionalFormatting>
  <conditionalFormatting sqref="H35">
    <cfRule type="expression" dxfId="73" priority="322">
      <formula>H35:X4088=0</formula>
    </cfRule>
  </conditionalFormatting>
  <conditionalFormatting sqref="H34">
    <cfRule type="expression" dxfId="72" priority="323">
      <formula>H34:X4084=0</formula>
    </cfRule>
  </conditionalFormatting>
  <conditionalFormatting sqref="H33">
    <cfRule type="expression" dxfId="71" priority="324">
      <formula>H33:X4081=0</formula>
    </cfRule>
  </conditionalFormatting>
  <conditionalFormatting sqref="H32">
    <cfRule type="expression" dxfId="70" priority="325">
      <formula>H32:X4079=0</formula>
    </cfRule>
  </conditionalFormatting>
  <conditionalFormatting sqref="H31">
    <cfRule type="expression" dxfId="69" priority="326">
      <formula>H31:X4077=0</formula>
    </cfRule>
  </conditionalFormatting>
  <conditionalFormatting sqref="H30">
    <cfRule type="expression" dxfId="68" priority="327">
      <formula>H30:X4075=0</formula>
    </cfRule>
  </conditionalFormatting>
  <conditionalFormatting sqref="H29">
    <cfRule type="expression" dxfId="67" priority="328">
      <formula>H29:X4073=0</formula>
    </cfRule>
  </conditionalFormatting>
  <conditionalFormatting sqref="H28">
    <cfRule type="expression" dxfId="66" priority="329">
      <formula>H28:X4071=0</formula>
    </cfRule>
  </conditionalFormatting>
  <conditionalFormatting sqref="H27">
    <cfRule type="expression" dxfId="65" priority="330">
      <formula>H27:X4069=0</formula>
    </cfRule>
  </conditionalFormatting>
  <conditionalFormatting sqref="H26">
    <cfRule type="expression" dxfId="64" priority="331">
      <formula>H26:X4067=0</formula>
    </cfRule>
  </conditionalFormatting>
  <conditionalFormatting sqref="H25">
    <cfRule type="expression" dxfId="63" priority="332">
      <formula>H25:X4065=0</formula>
    </cfRule>
  </conditionalFormatting>
  <conditionalFormatting sqref="H24">
    <cfRule type="expression" dxfId="62" priority="333">
      <formula>H24:X4063=0</formula>
    </cfRule>
  </conditionalFormatting>
  <conditionalFormatting sqref="H23">
    <cfRule type="expression" dxfId="61" priority="334">
      <formula>H23:X4061=0</formula>
    </cfRule>
  </conditionalFormatting>
  <conditionalFormatting sqref="H22">
    <cfRule type="expression" dxfId="60" priority="335">
      <formula>H22:X4057=0</formula>
    </cfRule>
  </conditionalFormatting>
  <conditionalFormatting sqref="H21">
    <cfRule type="expression" dxfId="59" priority="336">
      <formula>H21:X4055=0</formula>
    </cfRule>
  </conditionalFormatting>
  <conditionalFormatting sqref="H20">
    <cfRule type="expression" dxfId="58" priority="337">
      <formula>H20:X4053=0</formula>
    </cfRule>
  </conditionalFormatting>
  <conditionalFormatting sqref="H19">
    <cfRule type="expression" dxfId="57" priority="338">
      <formula>H19:X4051=0</formula>
    </cfRule>
  </conditionalFormatting>
  <conditionalFormatting sqref="H18">
    <cfRule type="expression" dxfId="56" priority="339">
      <formula>H18:X4049=0</formula>
    </cfRule>
  </conditionalFormatting>
  <conditionalFormatting sqref="H17">
    <cfRule type="expression" dxfId="55" priority="340">
      <formula>H17:X4047=0</formula>
    </cfRule>
  </conditionalFormatting>
  <conditionalFormatting sqref="H16">
    <cfRule type="expression" dxfId="54" priority="341">
      <formula>H16:X4045=0</formula>
    </cfRule>
  </conditionalFormatting>
  <conditionalFormatting sqref="H15">
    <cfRule type="expression" dxfId="53" priority="342">
      <formula>H15:X4043=0</formula>
    </cfRule>
  </conditionalFormatting>
  <conditionalFormatting sqref="H14">
    <cfRule type="expression" dxfId="52" priority="343">
      <formula>H14:X4041=0</formula>
    </cfRule>
  </conditionalFormatting>
  <conditionalFormatting sqref="H376">
    <cfRule type="expression" dxfId="51" priority="7">
      <formula>H376:P5311=0</formula>
    </cfRule>
  </conditionalFormatting>
  <conditionalFormatting sqref="H375">
    <cfRule type="expression" dxfId="50" priority="6">
      <formula>H375:P5339=0</formula>
    </cfRule>
  </conditionalFormatting>
  <conditionalFormatting sqref="F373">
    <cfRule type="expression" dxfId="49" priority="4">
      <formula>F373:N5337=0</formula>
    </cfRule>
  </conditionalFormatting>
  <conditionalFormatting sqref="F374">
    <cfRule type="expression" dxfId="48" priority="3">
      <formula>F374:N5338=0</formula>
    </cfRule>
  </conditionalFormatting>
  <conditionalFormatting sqref="F375">
    <cfRule type="expression" dxfId="47" priority="2">
      <formula>F375:N5339=0</formula>
    </cfRule>
  </conditionalFormatting>
  <conditionalFormatting sqref="G375">
    <cfRule type="expression" dxfId="46" priority="1">
      <formula>G375:W4402=0</formula>
    </cfRule>
  </conditionalFormatting>
  <conditionalFormatting sqref="B347:B349 C351:C353">
    <cfRule type="expression" dxfId="45" priority="2742">
      <formula>B347:L5308=0</formula>
    </cfRule>
  </conditionalFormatting>
  <conditionalFormatting sqref="B350:B353 C354:C356 C358:C359">
    <cfRule type="expression" dxfId="44" priority="2744">
      <formula>B350:L5312=0</formula>
    </cfRule>
  </conditionalFormatting>
  <conditionalFormatting sqref="C360:C371 B354:B359">
    <cfRule type="expression" dxfId="43" priority="2747">
      <formula>B354:L5317=0</formula>
    </cfRule>
  </conditionalFormatting>
  <conditionalFormatting sqref="B360:B371">
    <cfRule type="expression" dxfId="42" priority="2749">
      <formula>B360:L5324=0</formula>
    </cfRule>
  </conditionalFormatting>
  <conditionalFormatting sqref="B345:B346 C345:C349 B343:C344">
    <cfRule type="expression" dxfId="41" priority="2766">
      <formula>B343:L5303=0</formula>
    </cfRule>
  </conditionalFormatting>
  <conditionalFormatting sqref="B372:C375">
    <cfRule type="expression" dxfId="40" priority="2769">
      <formula>B372:T5348=0</formula>
    </cfRule>
  </conditionalFormatting>
  <conditionalFormatting sqref="D360:E371">
    <cfRule type="expression" dxfId="39" priority="2771">
      <formula>E360:M5324=0</formula>
    </cfRule>
  </conditionalFormatting>
  <conditionalFormatting sqref="D347:E349">
    <cfRule type="expression" dxfId="38" priority="2772">
      <formula>E347:M5308=0</formula>
    </cfRule>
  </conditionalFormatting>
  <conditionalFormatting sqref="D350:E353">
    <cfRule type="expression" dxfId="37" priority="2773">
      <formula>E350:M5312=0</formula>
    </cfRule>
  </conditionalFormatting>
  <conditionalFormatting sqref="D354:E359">
    <cfRule type="expression" dxfId="36" priority="2774">
      <formula>E354:M5317=0</formula>
    </cfRule>
  </conditionalFormatting>
  <conditionalFormatting sqref="D343:E346">
    <cfRule type="expression" dxfId="35" priority="2775">
      <formula>E343:M5303=0</formula>
    </cfRule>
  </conditionalFormatting>
  <conditionalFormatting sqref="F347:F349 H347:H349">
    <cfRule type="expression" dxfId="34" priority="2777">
      <formula>F347:N5308=0</formula>
    </cfRule>
  </conditionalFormatting>
  <conditionalFormatting sqref="F350:F353 H350:H353">
    <cfRule type="expression" dxfId="33" priority="2778">
      <formula>F350:N5312=0</formula>
    </cfRule>
  </conditionalFormatting>
  <conditionalFormatting sqref="F354:F359 H354:H359">
    <cfRule type="expression" dxfId="32" priority="2779">
      <formula>F354:N5317=0</formula>
    </cfRule>
  </conditionalFormatting>
  <conditionalFormatting sqref="F343:F346 H343:H346">
    <cfRule type="expression" dxfId="31" priority="2780">
      <formula>F343:N5303=0</formula>
    </cfRule>
  </conditionalFormatting>
  <conditionalFormatting sqref="J14:J376 K14:K375">
    <cfRule type="expression" dxfId="30" priority="2783">
      <formula>J14:J4053=0</formula>
    </cfRule>
  </conditionalFormatting>
  <conditionalFormatting sqref="K14:K375">
    <cfRule type="expression" dxfId="29" priority="2786">
      <formula>K14:K4052=0</formula>
    </cfRule>
  </conditionalFormatting>
  <conditionalFormatting sqref="E373:E375">
    <cfRule type="expression" dxfId="28" priority="2794">
      <formula>E373:U5349=0</formula>
    </cfRule>
  </conditionalFormatting>
  <dataValidations count="1">
    <dataValidation type="custom" operator="equal" allowBlank="1" showInputMessage="1" showErrorMessage="1" errorTitle="Thông báo" error="Sai cấu trúc MST" sqref="C372">
      <formula1>BU372="OK"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 summaryRight="0"/>
  </sheetPr>
  <dimension ref="A1:I28"/>
  <sheetViews>
    <sheetView topLeftCell="A8" zoomScale="80" zoomScaleNormal="80" workbookViewId="0">
      <selection activeCell="G26" sqref="G26:I28"/>
    </sheetView>
  </sheetViews>
  <sheetFormatPr defaultRowHeight="15" x14ac:dyDescent="0.25"/>
  <cols>
    <col min="1" max="1" width="12.140625" customWidth="1"/>
    <col min="2" max="2" width="15.28515625" customWidth="1"/>
    <col min="3" max="3" width="20" customWidth="1"/>
    <col min="4" max="4" width="24.7109375" customWidth="1"/>
    <col min="5" max="5" width="27.7109375" customWidth="1"/>
    <col min="6" max="6" width="19.5703125" customWidth="1"/>
    <col min="7" max="7" width="16.140625" customWidth="1"/>
    <col min="8" max="8" width="17.42578125" customWidth="1"/>
    <col min="9" max="9" width="65.42578125" customWidth="1"/>
  </cols>
  <sheetData>
    <row r="1" spans="1:9" ht="18.75" customHeight="1" x14ac:dyDescent="0.25">
      <c r="A1" s="11" t="s">
        <v>30</v>
      </c>
      <c r="B1" s="11"/>
      <c r="H1" s="68" t="s">
        <v>0</v>
      </c>
      <c r="I1" s="69"/>
    </row>
    <row r="2" spans="1:9" ht="16.5" x14ac:dyDescent="0.25">
      <c r="A2" s="9" t="s">
        <v>31</v>
      </c>
    </row>
    <row r="3" spans="1:9" ht="16.5" x14ac:dyDescent="0.25">
      <c r="A3" s="10" t="s">
        <v>85</v>
      </c>
    </row>
    <row r="4" spans="1:9" ht="16.5" x14ac:dyDescent="0.25">
      <c r="A4" s="10"/>
    </row>
    <row r="5" spans="1:9" ht="18.75" customHeight="1" x14ac:dyDescent="0.25">
      <c r="A5" s="72" t="s">
        <v>1</v>
      </c>
      <c r="B5" s="72"/>
      <c r="C5" s="72"/>
      <c r="D5" s="72"/>
      <c r="E5" s="72"/>
      <c r="F5" s="72"/>
      <c r="G5" s="72"/>
      <c r="H5" s="72"/>
      <c r="I5" s="72"/>
    </row>
    <row r="6" spans="1:9" ht="18.75" customHeight="1" x14ac:dyDescent="0.25">
      <c r="A6" s="72"/>
      <c r="B6" s="72"/>
      <c r="C6" s="72"/>
      <c r="D6" s="72"/>
      <c r="E6" s="72"/>
      <c r="F6" s="72"/>
      <c r="G6" s="72"/>
      <c r="H6" s="72"/>
      <c r="I6" s="72"/>
    </row>
    <row r="7" spans="1:9" ht="18.75" x14ac:dyDescent="0.3">
      <c r="A7" s="70" t="s">
        <v>32</v>
      </c>
      <c r="B7" s="70"/>
      <c r="C7" s="70"/>
      <c r="D7" s="70"/>
      <c r="E7" s="70"/>
      <c r="F7" s="70"/>
      <c r="G7" s="70"/>
      <c r="H7" s="70"/>
      <c r="I7" s="70"/>
    </row>
    <row r="8" spans="1:9" ht="18.75" x14ac:dyDescent="0.3">
      <c r="A8" s="2"/>
      <c r="B8" s="1"/>
      <c r="C8" s="1"/>
      <c r="D8" s="1"/>
      <c r="E8" s="1"/>
      <c r="F8" s="1"/>
      <c r="G8" s="1"/>
      <c r="H8" s="71" t="s">
        <v>2</v>
      </c>
      <c r="I8" s="71"/>
    </row>
    <row r="9" spans="1:9" ht="16.5" x14ac:dyDescent="0.25">
      <c r="A9" s="73" t="s">
        <v>3</v>
      </c>
      <c r="B9" s="76" t="s">
        <v>4</v>
      </c>
      <c r="C9" s="76"/>
      <c r="D9" s="76" t="s">
        <v>5</v>
      </c>
      <c r="E9" s="76"/>
      <c r="F9" s="76"/>
      <c r="G9" s="76"/>
      <c r="H9" s="57" t="s">
        <v>6</v>
      </c>
      <c r="I9" s="57" t="s">
        <v>7</v>
      </c>
    </row>
    <row r="10" spans="1:9" x14ac:dyDescent="0.25">
      <c r="A10" s="75"/>
      <c r="B10" s="73" t="s">
        <v>8</v>
      </c>
      <c r="C10" s="73" t="s">
        <v>9</v>
      </c>
      <c r="D10" s="73" t="s">
        <v>10</v>
      </c>
      <c r="E10" s="73" t="s">
        <v>11</v>
      </c>
      <c r="F10" s="73" t="s">
        <v>12</v>
      </c>
      <c r="G10" s="61" t="s">
        <v>13</v>
      </c>
      <c r="H10" s="57"/>
      <c r="I10" s="57"/>
    </row>
    <row r="11" spans="1:9" x14ac:dyDescent="0.25">
      <c r="A11" s="74"/>
      <c r="B11" s="74"/>
      <c r="C11" s="74"/>
      <c r="D11" s="74"/>
      <c r="E11" s="74"/>
      <c r="F11" s="74"/>
      <c r="G11" s="62"/>
      <c r="H11" s="57"/>
      <c r="I11" s="57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4" t="s">
        <v>19</v>
      </c>
      <c r="G12" s="4" t="s">
        <v>20</v>
      </c>
      <c r="H12" s="3" t="s">
        <v>21</v>
      </c>
      <c r="I12" s="3" t="s">
        <v>22</v>
      </c>
    </row>
    <row r="13" spans="1:9" ht="16.5" x14ac:dyDescent="0.25">
      <c r="A13" s="5" t="s">
        <v>23</v>
      </c>
      <c r="B13" s="6" t="s">
        <v>24</v>
      </c>
      <c r="C13" s="6"/>
      <c r="D13" s="6"/>
      <c r="E13" s="6"/>
      <c r="F13" s="6"/>
      <c r="G13" s="6"/>
      <c r="H13" s="6"/>
      <c r="I13" s="6"/>
    </row>
    <row r="14" spans="1:9" ht="16.5" customHeight="1" x14ac:dyDescent="0.25">
      <c r="A14" s="34">
        <v>1</v>
      </c>
      <c r="B14" s="35" t="s">
        <v>1187</v>
      </c>
      <c r="C14" s="36" t="s">
        <v>1188</v>
      </c>
      <c r="D14" s="36" t="s">
        <v>1189</v>
      </c>
      <c r="E14" s="36" t="s">
        <v>54</v>
      </c>
      <c r="F14" s="38">
        <v>8250000</v>
      </c>
      <c r="G14" s="37" t="s">
        <v>86</v>
      </c>
      <c r="H14" s="38"/>
      <c r="I14" s="12"/>
    </row>
    <row r="15" spans="1:9" ht="16.5" customHeight="1" x14ac:dyDescent="0.25">
      <c r="A15" s="34">
        <v>2</v>
      </c>
      <c r="B15" s="35" t="s">
        <v>1190</v>
      </c>
      <c r="C15" s="36" t="s">
        <v>1191</v>
      </c>
      <c r="D15" s="36" t="s">
        <v>1192</v>
      </c>
      <c r="E15" s="36" t="s">
        <v>1193</v>
      </c>
      <c r="F15" s="38">
        <v>8000000</v>
      </c>
      <c r="G15" s="37" t="s">
        <v>86</v>
      </c>
      <c r="H15" s="38"/>
      <c r="I15" s="12"/>
    </row>
    <row r="16" spans="1:9" ht="16.5" customHeight="1" x14ac:dyDescent="0.25">
      <c r="A16" s="34">
        <v>3</v>
      </c>
      <c r="B16" s="35" t="s">
        <v>1194</v>
      </c>
      <c r="C16" s="36" t="s">
        <v>1195</v>
      </c>
      <c r="D16" s="36" t="s">
        <v>1196</v>
      </c>
      <c r="E16" s="36" t="s">
        <v>52</v>
      </c>
      <c r="F16" s="38">
        <v>8000000</v>
      </c>
      <c r="G16" s="37" t="s">
        <v>86</v>
      </c>
      <c r="H16" s="38"/>
      <c r="I16" s="12"/>
    </row>
    <row r="17" spans="1:9" ht="16.5" customHeight="1" x14ac:dyDescent="0.25">
      <c r="A17" s="34">
        <v>4</v>
      </c>
      <c r="B17" s="35" t="s">
        <v>1197</v>
      </c>
      <c r="C17" s="36" t="s">
        <v>1198</v>
      </c>
      <c r="D17" s="36" t="s">
        <v>1199</v>
      </c>
      <c r="E17" s="36" t="s">
        <v>54</v>
      </c>
      <c r="F17" s="38">
        <v>8000000</v>
      </c>
      <c r="G17" s="37" t="s">
        <v>86</v>
      </c>
      <c r="H17" s="38"/>
      <c r="I17" s="12"/>
    </row>
    <row r="18" spans="1:9" ht="16.5" customHeight="1" x14ac:dyDescent="0.25">
      <c r="A18" s="34">
        <v>5</v>
      </c>
      <c r="B18" s="35" t="s">
        <v>1200</v>
      </c>
      <c r="C18" s="36" t="s">
        <v>1201</v>
      </c>
      <c r="D18" s="36" t="s">
        <v>310</v>
      </c>
      <c r="E18" s="36" t="s">
        <v>54</v>
      </c>
      <c r="F18" s="38">
        <v>8250000</v>
      </c>
      <c r="G18" s="37" t="s">
        <v>88</v>
      </c>
      <c r="H18" s="38"/>
      <c r="I18" s="12"/>
    </row>
    <row r="19" spans="1:9" ht="16.5" customHeight="1" x14ac:dyDescent="0.25">
      <c r="A19" s="34">
        <v>6</v>
      </c>
      <c r="B19" s="35" t="s">
        <v>1202</v>
      </c>
      <c r="C19" s="36" t="s">
        <v>1203</v>
      </c>
      <c r="D19" s="36" t="s">
        <v>1204</v>
      </c>
      <c r="E19" s="36" t="s">
        <v>52</v>
      </c>
      <c r="F19" s="38">
        <v>6000000</v>
      </c>
      <c r="G19" s="37" t="s">
        <v>86</v>
      </c>
      <c r="H19" s="38"/>
      <c r="I19" s="12"/>
    </row>
    <row r="20" spans="1:9" ht="16.5" customHeight="1" x14ac:dyDescent="0.25">
      <c r="A20" s="34">
        <v>7</v>
      </c>
      <c r="B20" s="35" t="s">
        <v>1205</v>
      </c>
      <c r="C20" s="36" t="s">
        <v>1206</v>
      </c>
      <c r="D20" s="36" t="s">
        <v>1207</v>
      </c>
      <c r="E20" s="36" t="s">
        <v>54</v>
      </c>
      <c r="F20" s="38">
        <v>8250000</v>
      </c>
      <c r="G20" s="37" t="s">
        <v>86</v>
      </c>
      <c r="H20" s="38"/>
      <c r="I20" s="12"/>
    </row>
    <row r="21" spans="1:9" ht="16.5" customHeight="1" x14ac:dyDescent="0.25">
      <c r="A21" s="34">
        <v>8</v>
      </c>
      <c r="B21" s="35" t="s">
        <v>1208</v>
      </c>
      <c r="C21" s="36" t="s">
        <v>1209</v>
      </c>
      <c r="D21" s="36" t="s">
        <v>1210</v>
      </c>
      <c r="E21" s="36" t="s">
        <v>1211</v>
      </c>
      <c r="F21" s="38">
        <v>8000000</v>
      </c>
      <c r="G21" s="37" t="s">
        <v>86</v>
      </c>
      <c r="H21" s="38"/>
      <c r="I21" s="12"/>
    </row>
    <row r="22" spans="1:9" ht="16.5" customHeight="1" x14ac:dyDescent="0.25">
      <c r="A22" s="34">
        <v>9</v>
      </c>
      <c r="B22" s="35" t="s">
        <v>1212</v>
      </c>
      <c r="C22" s="36" t="s">
        <v>1213</v>
      </c>
      <c r="D22" s="36" t="s">
        <v>1214</v>
      </c>
      <c r="E22" s="36" t="s">
        <v>52</v>
      </c>
      <c r="F22" s="38">
        <v>8000000</v>
      </c>
      <c r="G22" s="37" t="s">
        <v>86</v>
      </c>
      <c r="H22" s="38"/>
      <c r="I22" s="12"/>
    </row>
    <row r="23" spans="1:9" ht="16.5" customHeight="1" x14ac:dyDescent="0.25">
      <c r="A23" s="34">
        <v>10</v>
      </c>
      <c r="B23" s="35" t="s">
        <v>1215</v>
      </c>
      <c r="C23" s="36" t="s">
        <v>1216</v>
      </c>
      <c r="D23" s="36" t="s">
        <v>1217</v>
      </c>
      <c r="E23" s="36" t="s">
        <v>72</v>
      </c>
      <c r="F23" s="38">
        <v>8000000</v>
      </c>
      <c r="G23" s="37" t="s">
        <v>86</v>
      </c>
      <c r="H23" s="38"/>
      <c r="I23" s="12"/>
    </row>
    <row r="24" spans="1:9" ht="16.5" customHeight="1" x14ac:dyDescent="0.25">
      <c r="A24" s="34">
        <v>11</v>
      </c>
      <c r="B24" s="35" t="s">
        <v>1218</v>
      </c>
      <c r="C24" s="36" t="s">
        <v>1219</v>
      </c>
      <c r="D24" s="36" t="s">
        <v>1220</v>
      </c>
      <c r="E24" s="36" t="s">
        <v>81</v>
      </c>
      <c r="F24" s="38">
        <v>8000000</v>
      </c>
      <c r="G24" s="37" t="s">
        <v>86</v>
      </c>
      <c r="H24" s="38"/>
      <c r="I24" s="12"/>
    </row>
    <row r="25" spans="1:9" ht="16.5" customHeight="1" x14ac:dyDescent="0.25">
      <c r="A25" s="39"/>
      <c r="B25" s="40"/>
      <c r="C25" s="41"/>
      <c r="D25" s="41"/>
      <c r="E25" s="41"/>
      <c r="F25" s="42"/>
      <c r="G25" s="43"/>
      <c r="H25" s="42"/>
      <c r="I25" s="44"/>
    </row>
    <row r="26" spans="1:9" ht="18.75" x14ac:dyDescent="0.25">
      <c r="A26" s="1"/>
      <c r="B26" s="1"/>
      <c r="C26" s="1"/>
      <c r="D26" s="1"/>
      <c r="E26" s="8"/>
      <c r="F26" s="1"/>
      <c r="G26" s="77" t="s">
        <v>97</v>
      </c>
      <c r="H26" s="77"/>
      <c r="I26" s="77"/>
    </row>
    <row r="27" spans="1:9" ht="16.5" x14ac:dyDescent="0.25">
      <c r="A27" s="66" t="s">
        <v>25</v>
      </c>
      <c r="B27" s="66"/>
      <c r="C27" s="66"/>
      <c r="D27" s="66" t="s">
        <v>26</v>
      </c>
      <c r="E27" s="66"/>
      <c r="F27" s="66"/>
      <c r="G27" s="67" t="s">
        <v>27</v>
      </c>
      <c r="H27" s="67"/>
      <c r="I27" s="67"/>
    </row>
    <row r="28" spans="1:9" ht="16.5" x14ac:dyDescent="0.25">
      <c r="A28" s="59" t="s">
        <v>28</v>
      </c>
      <c r="B28" s="59"/>
      <c r="C28" s="59"/>
      <c r="D28" s="60" t="s">
        <v>29</v>
      </c>
      <c r="E28" s="60"/>
      <c r="F28" s="60"/>
      <c r="G28" s="60" t="s">
        <v>29</v>
      </c>
      <c r="H28" s="60"/>
      <c r="I28" s="60"/>
    </row>
  </sheetData>
  <mergeCells count="22">
    <mergeCell ref="A28:C28"/>
    <mergeCell ref="D28:F28"/>
    <mergeCell ref="G28:I28"/>
    <mergeCell ref="G26:I26"/>
    <mergeCell ref="A27:C27"/>
    <mergeCell ref="D27:F27"/>
    <mergeCell ref="G27:I27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</mergeCells>
  <conditionalFormatting sqref="B25:H25">
    <cfRule type="expression" dxfId="27" priority="51">
      <formula>B25:J4967=0</formula>
    </cfRule>
  </conditionalFormatting>
  <conditionalFormatting sqref="H25 F25">
    <cfRule type="expression" dxfId="26" priority="52">
      <formula>F25:F4979=0</formula>
    </cfRule>
  </conditionalFormatting>
  <conditionalFormatting sqref="B14:E19">
    <cfRule type="expression" dxfId="25" priority="61">
      <formula>B14:J4933=0</formula>
    </cfRule>
  </conditionalFormatting>
  <conditionalFormatting sqref="A16 A14 A18 A20 A22 A24 H14">
    <cfRule type="expression" dxfId="24" priority="64">
      <formula>A14:I4904=0</formula>
    </cfRule>
  </conditionalFormatting>
  <conditionalFormatting sqref="A25">
    <cfRule type="expression" dxfId="23" priority="55">
      <formula>A25:I4937=0</formula>
    </cfRule>
  </conditionalFormatting>
  <conditionalFormatting sqref="H14">
    <cfRule type="expression" dxfId="22" priority="66">
      <formula>H14:H4917=0</formula>
    </cfRule>
  </conditionalFormatting>
  <conditionalFormatting sqref="A17 A15 A19 A21 A23 G15:H21">
    <cfRule type="expression" dxfId="21" priority="75">
      <formula>A15:I4906=0</formula>
    </cfRule>
  </conditionalFormatting>
  <conditionalFormatting sqref="G14">
    <cfRule type="expression" dxfId="20" priority="45">
      <formula>G14:O4904=0</formula>
    </cfRule>
  </conditionalFormatting>
  <conditionalFormatting sqref="B20:E21">
    <cfRule type="expression" dxfId="19" priority="342">
      <formula>B20:J4943=0</formula>
    </cfRule>
  </conditionalFormatting>
  <conditionalFormatting sqref="C24:E24">
    <cfRule type="expression" dxfId="18" priority="11">
      <formula>C24:K4978=0</formula>
    </cfRule>
  </conditionalFormatting>
  <conditionalFormatting sqref="B24">
    <cfRule type="expression" dxfId="17" priority="12">
      <formula>B24:J4978=0</formula>
    </cfRule>
  </conditionalFormatting>
  <conditionalFormatting sqref="C23:E23">
    <cfRule type="expression" dxfId="16" priority="13">
      <formula>C23:K4962=0</formula>
    </cfRule>
  </conditionalFormatting>
  <conditionalFormatting sqref="B23">
    <cfRule type="expression" dxfId="15" priority="14">
      <formula>B23:J4962=0</formula>
    </cfRule>
  </conditionalFormatting>
  <conditionalFormatting sqref="C22:E22">
    <cfRule type="expression" dxfId="14" priority="15">
      <formula>C22:K4950=0</formula>
    </cfRule>
  </conditionalFormatting>
  <conditionalFormatting sqref="B22">
    <cfRule type="expression" dxfId="13" priority="16">
      <formula>B22:J4950=0</formula>
    </cfRule>
  </conditionalFormatting>
  <conditionalFormatting sqref="H15:H21">
    <cfRule type="expression" dxfId="12" priority="2824">
      <formula>H15:H4919=0</formula>
    </cfRule>
  </conditionalFormatting>
  <conditionalFormatting sqref="G22:H24">
    <cfRule type="expression" dxfId="11" priority="2825">
      <formula>G22:O4915=0</formula>
    </cfRule>
  </conditionalFormatting>
  <conditionalFormatting sqref="H22:H24">
    <cfRule type="expression" dxfId="10" priority="2826">
      <formula>H22:H4927=0</formula>
    </cfRule>
  </conditionalFormatting>
  <conditionalFormatting sqref="F24">
    <cfRule type="expression" dxfId="9" priority="1">
      <formula>F24:N5000=0</formula>
    </cfRule>
  </conditionalFormatting>
  <conditionalFormatting sqref="F24">
    <cfRule type="expression" dxfId="8" priority="2">
      <formula>F24:F5012=0</formula>
    </cfRule>
  </conditionalFormatting>
  <conditionalFormatting sqref="F23">
    <cfRule type="expression" dxfId="7" priority="3">
      <formula>F23:N4984=0</formula>
    </cfRule>
  </conditionalFormatting>
  <conditionalFormatting sqref="F23">
    <cfRule type="expression" dxfId="6" priority="4">
      <formula>F23:F4996=0</formula>
    </cfRule>
  </conditionalFormatting>
  <conditionalFormatting sqref="F22">
    <cfRule type="expression" dxfId="5" priority="5">
      <formula>F22:N4972=0</formula>
    </cfRule>
  </conditionalFormatting>
  <conditionalFormatting sqref="F22">
    <cfRule type="expression" dxfId="4" priority="6">
      <formula>F22:F4984=0</formula>
    </cfRule>
  </conditionalFormatting>
  <conditionalFormatting sqref="F14:F19">
    <cfRule type="expression" dxfId="3" priority="7">
      <formula>F14:F4968=0</formula>
    </cfRule>
  </conditionalFormatting>
  <conditionalFormatting sqref="F20:F21">
    <cfRule type="expression" dxfId="2" priority="8">
      <formula>F20:N4965=0</formula>
    </cfRule>
  </conditionalFormatting>
  <conditionalFormatting sqref="F20:F21">
    <cfRule type="expression" dxfId="1" priority="9">
      <formula>F20:F4977=0</formula>
    </cfRule>
  </conditionalFormatting>
  <conditionalFormatting sqref="F14:F19">
    <cfRule type="expression" dxfId="0" priority="10">
      <formula>F14:N4955=0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BỘ CÓ THUẾ</vt:lpstr>
      <vt:lpstr>BỘ TNT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dcterms:created xsi:type="dcterms:W3CDTF">2013-10-10T10:46:59Z</dcterms:created>
  <dcterms:modified xsi:type="dcterms:W3CDTF">2023-12-21T08:18:15Z</dcterms:modified>
</cp:coreProperties>
</file>